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5" yWindow="451" windowWidth="16666" windowHeight="5472" activeTab="1"/>
  </bookViews>
  <sheets>
    <sheet name="phuluc" sheetId="1" r:id="rId1"/>
    <sheet name="Att S8-12" sheetId="2" r:id="rId2"/>
    <sheet name="anex" sheetId="3" r:id="rId3"/>
    <sheet name="IN1" sheetId="4" r:id="rId4"/>
    <sheet name="PACK" sheetId="5" r:id="rId5"/>
    <sheet name="dieu chinh" sheetId="6" r:id="rId6"/>
    <sheet name="11" sheetId="7" r:id="rId7"/>
    <sheet name="Sheet3" sheetId="8" r:id="rId8"/>
    <sheet name="00000000" sheetId="9" state="hidden" r:id="rId9"/>
    <sheet name="10000000" sheetId="10" state="hidden" r:id="rId10"/>
    <sheet name="XXXXXXXX" sheetId="11" state="hidden" r:id="rId11"/>
    <sheet name="20000000" sheetId="12" state="hidden" r:id="rId12"/>
    <sheet name="XXXXXXX0" sheetId="13" state="hidden" r:id="rId13"/>
    <sheet name="XXXXXXX1" sheetId="14" state="hidden" r:id="rId14"/>
    <sheet name="30000000" sheetId="15" state="hidden" r:id="rId15"/>
  </sheets>
  <calcPr calcId="125725"/>
</workbook>
</file>

<file path=xl/calcChain.xml><?xml version="1.0" encoding="utf-8"?>
<calcChain xmlns="http://schemas.openxmlformats.org/spreadsheetml/2006/main">
  <c r="H41" i="7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H1"/>
  <c r="E45" i="6"/>
  <c r="D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45" s="1"/>
  <c r="D59" i="5"/>
  <c r="D58" i="4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58" s="1"/>
  <c r="F18"/>
  <c r="F17"/>
  <c r="D63" i="3"/>
  <c r="F62"/>
  <c r="F61"/>
  <c r="F60"/>
  <c r="F63" s="1"/>
  <c r="I55"/>
  <c r="I54"/>
  <c r="D51"/>
  <c r="I57" s="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51" s="1"/>
  <c r="F11"/>
  <c r="F10"/>
  <c r="D51" i="2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51" s="1"/>
  <c r="F7"/>
  <c r="H37" i="1"/>
  <c r="G30"/>
  <c r="G20"/>
  <c r="F37" s="1"/>
  <c r="G1" i="6" l="1"/>
  <c r="G48"/>
  <c r="G51" s="1"/>
  <c r="I59" i="3"/>
  <c r="H42" i="6" l="1"/>
  <c r="I41"/>
  <c r="H38"/>
  <c r="I37"/>
  <c r="H34"/>
  <c r="I33"/>
  <c r="H30"/>
  <c r="I29"/>
  <c r="H26"/>
  <c r="I25"/>
  <c r="H22"/>
  <c r="I21"/>
  <c r="H18"/>
  <c r="I17"/>
  <c r="H14"/>
  <c r="I13"/>
  <c r="H10"/>
  <c r="I9"/>
  <c r="H6"/>
  <c r="I5"/>
  <c r="H44"/>
  <c r="I43"/>
  <c r="I39"/>
  <c r="H32"/>
  <c r="I11"/>
  <c r="H8"/>
  <c r="I7"/>
  <c r="H4"/>
  <c r="I44"/>
  <c r="I40"/>
  <c r="H37"/>
  <c r="I36"/>
  <c r="H33"/>
  <c r="I32"/>
  <c r="H29"/>
  <c r="I28"/>
  <c r="H25"/>
  <c r="I24"/>
  <c r="H21"/>
  <c r="I16"/>
  <c r="H13"/>
  <c r="H43"/>
  <c r="I42"/>
  <c r="H39"/>
  <c r="I38"/>
  <c r="H35"/>
  <c r="I34"/>
  <c r="H31"/>
  <c r="I30"/>
  <c r="H27"/>
  <c r="I26"/>
  <c r="H23"/>
  <c r="I22"/>
  <c r="H19"/>
  <c r="I18"/>
  <c r="H15"/>
  <c r="I14"/>
  <c r="H11"/>
  <c r="I10"/>
  <c r="H7"/>
  <c r="I6"/>
  <c r="H40"/>
  <c r="H36"/>
  <c r="I35"/>
  <c r="I31"/>
  <c r="H28"/>
  <c r="I27"/>
  <c r="H24"/>
  <c r="I23"/>
  <c r="H20"/>
  <c r="I19"/>
  <c r="H16"/>
  <c r="I15"/>
  <c r="H12"/>
  <c r="H41"/>
  <c r="I20"/>
  <c r="H17"/>
  <c r="I12"/>
  <c r="H9"/>
  <c r="I8"/>
  <c r="H5"/>
  <c r="I4"/>
  <c r="K15" l="1"/>
  <c r="J15"/>
  <c r="K23"/>
  <c r="J23"/>
  <c r="K31"/>
  <c r="J31"/>
  <c r="J6"/>
  <c r="K6" s="1"/>
  <c r="J14"/>
  <c r="K14" s="1"/>
  <c r="J22"/>
  <c r="K22" s="1"/>
  <c r="J30"/>
  <c r="K30" s="1"/>
  <c r="J38"/>
  <c r="K38" s="1"/>
  <c r="J44"/>
  <c r="K44" s="1"/>
  <c r="K11"/>
  <c r="J11"/>
  <c r="J4"/>
  <c r="K4" s="1"/>
  <c r="I45"/>
  <c r="J12"/>
  <c r="K12"/>
  <c r="J24"/>
  <c r="K24" s="1"/>
  <c r="J32"/>
  <c r="K32"/>
  <c r="J40"/>
  <c r="K40" s="1"/>
  <c r="J43"/>
  <c r="K43" s="1"/>
  <c r="K9"/>
  <c r="J9"/>
  <c r="J17"/>
  <c r="K17"/>
  <c r="J25"/>
  <c r="K25" s="1"/>
  <c r="J33"/>
  <c r="K33"/>
  <c r="K41"/>
  <c r="J41"/>
  <c r="J19"/>
  <c r="K19" s="1"/>
  <c r="K27"/>
  <c r="J27"/>
  <c r="J10"/>
  <c r="K10"/>
  <c r="J18"/>
  <c r="K18" s="1"/>
  <c r="J26"/>
  <c r="K26"/>
  <c r="J34"/>
  <c r="K34" s="1"/>
  <c r="J42"/>
  <c r="K42"/>
  <c r="K7"/>
  <c r="J7"/>
  <c r="J39"/>
  <c r="K39" s="1"/>
  <c r="J8"/>
  <c r="K8" s="1"/>
  <c r="J20"/>
  <c r="K20"/>
  <c r="K35"/>
  <c r="J35"/>
  <c r="J16"/>
  <c r="K16"/>
  <c r="J28"/>
  <c r="K28" s="1"/>
  <c r="J36"/>
  <c r="K36"/>
  <c r="K5"/>
  <c r="J5"/>
  <c r="J13"/>
  <c r="K13"/>
  <c r="J21"/>
  <c r="K21" s="1"/>
  <c r="J29"/>
  <c r="K29"/>
  <c r="J37"/>
  <c r="K37" s="1"/>
  <c r="H45"/>
  <c r="K45" l="1"/>
  <c r="I51" s="1"/>
  <c r="J45"/>
  <c r="I47" l="1"/>
  <c r="I57" s="1"/>
  <c r="I50"/>
</calcChain>
</file>

<file path=xl/sharedStrings.xml><?xml version="1.0" encoding="utf-8"?>
<sst xmlns="http://schemas.openxmlformats.org/spreadsheetml/2006/main" count="917" uniqueCount="233">
  <si>
    <t>Coâng ty TNHH Quốc Tế Anh Duy</t>
  </si>
  <si>
    <t>CỘNG HOØA XAÕ HỘI CHUÛ NGHĨA VIỆT NAM</t>
  </si>
  <si>
    <t>170 Ung Vaên Khieâm, F.25, Q. Bình Thaïnh</t>
  </si>
  <si>
    <t>Ñoäc laäp – Töï do – Haïnh phuùc</t>
  </si>
  <si>
    <t>TP. Hoà Chí Minh</t>
  </si>
  <si>
    <t>--oo0oo—</t>
  </si>
  <si>
    <t>Tp.HCM, ngaøy 21 thaùng 09 naêm 2012</t>
  </si>
  <si>
    <t>Kính göûi: BOÄÄ COÂNG THÖÔNG</t>
  </si>
  <si>
    <t>-          Teân coâng ty: COÂNG TY TNHH QUOÁC TEÁ ANH DUY</t>
  </si>
  <si>
    <t>-          Ñòa chæ: 170 Ung Vaên Khieâm, F.25, Q. Bình Thaïnh, TP. HCM</t>
  </si>
  <si>
    <t>-          Ñieän thoaïi: 08.8983424</t>
  </si>
  <si>
    <t>Fax: 08.8983425</t>
  </si>
  <si>
    <t>-          ÑKKD soá: 4102036037</t>
  </si>
  <si>
    <t>Công ty chúng tôi xin gởi bảng chi tiết hàng (bổ sung cho đơn xin đăng ký nhập khẩu tự động số Jamo 13/QTAD )</t>
  </si>
  <si>
    <t>ATTACHED LIST</t>
  </si>
  <si>
    <t>Stt</t>
  </si>
  <si>
    <t>Teân Haøng</t>
  </si>
  <si>
    <t>Maõ HS</t>
  </si>
  <si>
    <t>Nước xuất khẩu</t>
  </si>
  <si>
    <t>Số lượng (Caùi)</t>
  </si>
  <si>
    <t>Trị giaù (USD)</t>
  </si>
  <si>
    <t>Loa thuøng</t>
  </si>
  <si>
    <t>RF-62 II CHERRY</t>
  </si>
  <si>
    <t>Trung Quốc</t>
  </si>
  <si>
    <t>RF-82 II CHERRY</t>
  </si>
  <si>
    <t>RB-81 II CHERRY</t>
  </si>
  <si>
    <t>AW-650 WHITE</t>
  </si>
  <si>
    <t>SUB 660 DARK APPLE 230V</t>
  </si>
  <si>
    <t>SUB 360 DARK APPLE 230V</t>
  </si>
  <si>
    <t>SUB 260 DARK APPLE 230V</t>
  </si>
  <si>
    <t>SUB 210 230V WENGE</t>
  </si>
  <si>
    <t>360 S35 HCS BLACK</t>
  </si>
  <si>
    <t>360 S25 HCS BLACK</t>
  </si>
  <si>
    <t>Tai nghe khoâng 
coù khung choaøng ñaàu</t>
  </si>
  <si>
    <t>IMAGE S3 GRAPHITE GRAY</t>
  </si>
  <si>
    <t>IMAGE S4 II BLACK</t>
  </si>
  <si>
    <t>IMAGE S4 II WHITE</t>
  </si>
  <si>
    <t>IMAGE S4I II BLACK</t>
  </si>
  <si>
    <t>IMAGE S4I II WHITE</t>
  </si>
  <si>
    <t>IMAGE S4I RUGGED-RED</t>
  </si>
  <si>
    <t>IMAGE S4I RUGGED-BLUE</t>
  </si>
  <si>
    <t>Cộng:</t>
  </si>
  <si>
    <t>TM Coâng ty TNHH Quốc Tế Anh Duy</t>
  </si>
  <si>
    <t>Nguyễn Khắc Anh</t>
  </si>
  <si>
    <t>ATTCHED LIST</t>
  </si>
  <si>
    <t>Contract No: S14-2013/QTAD-JAMO</t>
  </si>
  <si>
    <t>Date: Dec 08, 2013</t>
  </si>
  <si>
    <t>thiếu</t>
  </si>
  <si>
    <t>dư</t>
  </si>
  <si>
    <t>No.</t>
  </si>
  <si>
    <t>MODEL</t>
  </si>
  <si>
    <t>C/O</t>
  </si>
  <si>
    <t>Q'ty</t>
  </si>
  <si>
    <t>Price/Pcs</t>
  </si>
  <si>
    <t>AMOUNT (USD)</t>
  </si>
  <si>
    <t>(Jamo Klipsch loudspeaker)</t>
  </si>
  <si>
    <t>Pcs</t>
  </si>
  <si>
    <t>(FOB CHINA)</t>
  </si>
  <si>
    <t>RB-81 II CHERRY</t>
  </si>
  <si>
    <t>China</t>
  </si>
  <si>
    <t>RS-42 II BLACK</t>
  </si>
  <si>
    <t>RS-52 II BLACK</t>
  </si>
  <si>
    <t>RC-62 II BLACK</t>
  </si>
  <si>
    <t>SYNERGY F-30 BLACK FG</t>
  </si>
  <si>
    <t>SYNERGY S-20 BLACK FG</t>
  </si>
  <si>
    <t>SYNERGY C-20 BLACK FG</t>
  </si>
  <si>
    <t>KLIPSCH SW-110 BLACK CE FG</t>
  </si>
  <si>
    <t>KLIPSCH SW-112 BLACK CE FG</t>
  </si>
  <si>
    <t>Klipsch SW-115 Black CE FG</t>
  </si>
  <si>
    <t>KLIPSCH SW-350 CE FG1WATT</t>
  </si>
  <si>
    <t>KLIPSCH SW-450 CE FG1WATT</t>
  </si>
  <si>
    <t>GIG Black Intl</t>
  </si>
  <si>
    <t>GIG White Intl</t>
  </si>
  <si>
    <t>Klipsch KMC 1 Black</t>
  </si>
  <si>
    <t>Klipsch KMC 1 White</t>
  </si>
  <si>
    <t>Klipsch KMC 1 Red</t>
  </si>
  <si>
    <t>Klipsch KMC 1 Blue</t>
  </si>
  <si>
    <t>Klipsch KMC 1 Purple</t>
  </si>
  <si>
    <t>Klipsch KMC 1 Orange</t>
  </si>
  <si>
    <t>Klipsch KMC 1 Pink</t>
  </si>
  <si>
    <t>Klipsch KMC 1 Yellow</t>
  </si>
  <si>
    <t>Klipsch KMC 3 Red</t>
  </si>
  <si>
    <t>Klipsch KMC 3 Blue</t>
  </si>
  <si>
    <t>Klipsch KMC 3 Purple</t>
  </si>
  <si>
    <t>Klipsch KMC 3 EU Black</t>
  </si>
  <si>
    <t>Klipsch KMC 3 EU White</t>
  </si>
  <si>
    <t>Klipsch Icon KF-28 Black FG</t>
  </si>
  <si>
    <t>Klipsch Icon KF-26 Black FG</t>
  </si>
  <si>
    <t>Klipsch Icon KC-25 Black FG</t>
  </si>
  <si>
    <t>Klipsch Icon KB-15 Black FG</t>
  </si>
  <si>
    <t>Klipsch Icon KS-14 Black FG</t>
  </si>
  <si>
    <t>SUB 210 DARK APPLE 230V</t>
  </si>
  <si>
    <t>SUB 260 Dark Apple 230V</t>
  </si>
  <si>
    <t>SUB 360 Dark Apple 230V</t>
  </si>
  <si>
    <t>SUB 660 Dark Apple 230V</t>
  </si>
  <si>
    <t>C 603 DARK APPLE</t>
  </si>
  <si>
    <t>C 605 DARK APPLE</t>
  </si>
  <si>
    <t>C 607 DARK APPLE</t>
  </si>
  <si>
    <t>RC-64 II CHERRY</t>
  </si>
  <si>
    <t>GIG BELT BLUE</t>
  </si>
  <si>
    <t>GIG BELT RED</t>
  </si>
  <si>
    <t>TOTAL :</t>
  </si>
  <si>
    <t>USD</t>
  </si>
  <si>
    <t>ANEX CONTRACT</t>
  </si>
  <si>
    <t>It’s mutually agree to sign this contract it value 104,645.35 USD, but for the Seller shipment the goods not enough</t>
  </si>
  <si>
    <t>100pct this total contract. So the goods true shipment follow Anex contract:</t>
  </si>
  <si>
    <t>Description</t>
  </si>
  <si>
    <t>Unit price</t>
  </si>
  <si>
    <t>(Jamo and Klipsch loudspeaker)</t>
  </si>
  <si>
    <t>TOTAL:</t>
  </si>
  <si>
    <t>(Say US Dollars One hundred two thousand thirty seven and thirty two cents only.)</t>
  </si>
  <si>
    <t>The shipped goods must be 100 pct brand new</t>
  </si>
  <si>
    <t>The Seller will be shipment the goods not enough for time another forlow this Contract No. S14-2013/QTAD-JAMO</t>
  </si>
  <si>
    <t>Date Dec 08, 2013</t>
  </si>
  <si>
    <t>TOTAL</t>
  </si>
  <si>
    <t>(Say US Dollars Two thousand six hundred eight and three cents only.)</t>
  </si>
  <si>
    <t>Delivery Address:</t>
  </si>
  <si>
    <t>SHENZHEN DAYITONG TRADING CO., LTD</t>
  </si>
  <si>
    <t>QUOC TE ANH DUY CO.,LTD</t>
  </si>
  <si>
    <t>17F 3 BUIDING FUYUAN CAITIAN ROAD,</t>
  </si>
  <si>
    <t>170 UNG VAN KHIEM STREET,WARD 25</t>
  </si>
  <si>
    <t>FUTIAN DISTRICT, SHENZHEN, CHINA</t>
  </si>
  <si>
    <t>BINH THANH DISTRICT, HOCHIMINH CITY</t>
  </si>
  <si>
    <t>VIETNAM. FAX: 84-8-8983425.</t>
  </si>
  <si>
    <t>INVOICE</t>
  </si>
  <si>
    <t>Invoice no: SO26118520-1/SO26118520-2/SO26118521</t>
  </si>
  <si>
    <t>Shipping Agent: SEA</t>
  </si>
  <si>
    <t>Page: 2</t>
  </si>
  <si>
    <t>Invoice date:  DEC. 25, 2013</t>
  </si>
  <si>
    <t>Ship-to Name: Quoc Te Anh Duy Co., Ltd</t>
  </si>
  <si>
    <t>CO.No/Item No. P.O.No/ Description</t>
  </si>
  <si>
    <t>COMMODITY: JAMO AND KLIPSCH LOUDSPEAKER</t>
  </si>
  <si>
    <t>(DESCRIPTION, QUANTITY, UNIT PRICE, AND AMOUNT AS</t>
  </si>
  <si>
    <t>THE  LIST OF PURCHASE CONTRACT NO</t>
  </si>
  <si>
    <t>S14-2013/QTAD-JAMO DD08/12/2013 Q,TY: 588CNTS (728PCS)</t>
  </si>
  <si>
    <t>No :</t>
  </si>
  <si>
    <t>Price/Ctns</t>
  </si>
  <si>
    <t>Amount/USD</t>
  </si>
  <si>
    <t>(Brand new 100%)     TOTAL:</t>
  </si>
  <si>
    <t>In words: Say US Dollars One hundred two thousand thirty seven and thirty two cents only.</t>
  </si>
  <si>
    <t>Inssue C/O Form E</t>
  </si>
  <si>
    <t>Total: 588CTNS/728PCS/10,413.63KGS/75.23CBM</t>
  </si>
  <si>
    <t>Payment terms: L/C at sight</t>
  </si>
  <si>
    <t>Delivery terms: FOB CHINA</t>
  </si>
  <si>
    <t>(Stamp and signature)</t>
  </si>
  <si>
    <t>PACKING LIST</t>
  </si>
  <si>
    <t>Packing no: SO26118520-1/SO26118520-2/SO26118521</t>
  </si>
  <si>
    <t>Packing date: DEC. 25, 2013</t>
  </si>
  <si>
    <t>G/Weight</t>
  </si>
  <si>
    <t>(Brand new 100%)       TOTAL:</t>
  </si>
  <si>
    <t>10,413.63 KGS</t>
  </si>
  <si>
    <t>S14-2013</t>
  </si>
  <si>
    <t>DESCRIPTION</t>
  </si>
  <si>
    <t>Pack</t>
  </si>
  <si>
    <t>Giaù</t>
  </si>
  <si>
    <t>Amount</t>
  </si>
  <si>
    <t>CIF</t>
  </si>
  <si>
    <t>toång</t>
  </si>
  <si>
    <t>Thueá</t>
  </si>
  <si>
    <t>Invoice</t>
  </si>
  <si>
    <t>NK</t>
  </si>
  <si>
    <t>VAT</t>
  </si>
  <si>
    <t>thueá</t>
  </si>
  <si>
    <t>FOB</t>
  </si>
  <si>
    <t>I</t>
  </si>
  <si>
    <t>F</t>
  </si>
  <si>
    <t>Bé loa ®· l¾p vµo thïng loa hiÖu KLIPSCH RB-81 II CHERRY, c«ng suÊt 150w</t>
  </si>
  <si>
    <t>Hµng míi</t>
  </si>
  <si>
    <t>CAI</t>
  </si>
  <si>
    <t>B05</t>
  </si>
  <si>
    <t>B23</t>
  </si>
  <si>
    <t>Bé loa ®· l¾p vµo thïng loa hiÖu KLIPSCH RS-42 II BLACK, c«ng suÊt 75w</t>
  </si>
  <si>
    <t>Bé loa ®· l¾p vµo thïng loa hiÖu KLIPSCH RS-52 II BLACK, c«ng suÊt 100w</t>
  </si>
  <si>
    <t>Bé loa ®· l¾p vµo thïng loa hiÖu KLIPSCH RC-62 II BLACK, c«ng suÊt 150w</t>
  </si>
  <si>
    <t>Bé loa ®· l¾p vµo thïng loa hiÖu KLIPSCH RF-62 II CHERRY, c«ng suÊt 125w</t>
  </si>
  <si>
    <t>Bé loa ®· l¾p vµo thïng loa hiÖu KLIPSCH RF-82 II CHERRY, c«ng suÊt 150w</t>
  </si>
  <si>
    <t>Bé loa ®· l¾p vµo thïng loa hiÖu KLIPSCH SYNERGY F-30 BLACK FG, c«ng suÊt 150w</t>
  </si>
  <si>
    <t>Bé loa ®· l¾p vµo thïng loa hiÖu KLIPSCH SYNERGY S-20 BLACK FG, c«ng suÊt 100w</t>
  </si>
  <si>
    <t>Bé loa ®· l¾p vµo thïng loa hiÖu KLIPSCH SYNERGY C-20 BLACK FG, c«ng suÊt 100w</t>
  </si>
  <si>
    <t>Bé loa ®· l¾p vµo thïng loa hiÖu KLIPSCH SW-110 BLACK CE FG, c«ng suÊt 200w</t>
  </si>
  <si>
    <t>Bé loa ®· l¾p vµo thïng loa hiÖu KLIPSCH SW-112 BLACK CE FG, c«ng suÊt 300w</t>
  </si>
  <si>
    <t>Bé loa ®· l¾p vµo thïng loa hiÖu KKLIPSCH SW-115 Black CE FG, c«ng suÊt 400w</t>
  </si>
  <si>
    <t>Bé loa ®· l¾p vµo thïng loa hiÖu KLIPSCH SW-350 CE FG1WATT, c«ng suÊt 150w</t>
  </si>
  <si>
    <t>Bé loa ®· l¾p vµo thïng loa hiÖu KLIPSCH SW-450 CE FG1WATT, c«ng suÊt 200w</t>
  </si>
  <si>
    <t>Bé loa ®· l¾p vµo thïng loa hiÖu KLIPSCH GIG Black Intl, c«ng suÊt 50w</t>
  </si>
  <si>
    <t>Bé loa ®· l¾p vµo thïng loa hiÖu KLIPSCH GIG White Intl, c«ng suÊt 50w</t>
  </si>
  <si>
    <t>Bé loa ®· l¾p vµo thïng loa hiÖu  Klipsch KMC 1 Black, c«ng suÊt 40w</t>
  </si>
  <si>
    <t>Bé loa ®· l¾p vµo thïng loa hiÖu  Klipsch KMC 1 White, c«ng suÊt 40w</t>
  </si>
  <si>
    <t>Bé loa ®· l¾p vµo thïng loa hiÖu  Klipsch KMC 1 Red, c«ng suÊt 40w</t>
  </si>
  <si>
    <t>Bé loa ®· l¾p vµo thïng loa hiÖu  Klipsch KMC 1 Blue, c«ng suÊt 40w</t>
  </si>
  <si>
    <t>Bé loa ®· l¾p vµo thïng loa hiÖu  Klipsch KMC 1 Purple, c«ng suÊt 40w</t>
  </si>
  <si>
    <t>Bé loa ®· l¾p vµo thïng loa hiÖu  Klipsch KMC 1 Orange, c«ng suÊt 40w</t>
  </si>
  <si>
    <t>Bé loa ®· l¾p vµo thïng loa hiÖu  Klipsch KMC 1 Pink, c«ng suÊt 40w</t>
  </si>
  <si>
    <t>Bé loa ®· l¾p vµo thïng loa hiÖu  Klipsch KMC 1 Yellow, c«ng suÊt 40w</t>
  </si>
  <si>
    <t>Bé loa ®· l¾p vµo thïng loa hiÖu  Klipsch KMC 3 Red, c«ng suÊt 15w</t>
  </si>
  <si>
    <t>Bé loa ®· l¾p vµo thïng loa hiÖu  Klipsch KMC 3 Blue, c«ng suÊt 15w</t>
  </si>
  <si>
    <t>Bé loa ®· l¾p vµo thïng loa hiÖu  Klipsch KMC 3 Purple, c«ng suÊt 15w</t>
  </si>
  <si>
    <t>Bé loa ®· l¾p vµo thïng loa hiÖu  Klipsch KMC 3 EU Black, c«ng suÊt 15w</t>
  </si>
  <si>
    <t>Bé loa ®· l¾p vµo thïng loa hiÖu  Klipsch KMC 3 EU White, c«ng suÊt 15w</t>
  </si>
  <si>
    <t>Bé loa ®· l¾p vµo thïng loa hiÖu Klipsch Icon KF-28 Black FG, c«ng suÊt 150w</t>
  </si>
  <si>
    <t>Bé loa ®· l¾p vµo thïng loa hiÖu Klipsch Icon KF-26 Black FG, c«ng suÊt 100w</t>
  </si>
  <si>
    <t>Bé loa ®· l¾p vµo thïng loa hiÖu Klipsch Icon KC-25 Black FG, c«ng suÊt 100w</t>
  </si>
  <si>
    <t>Bé loa ®· l¾p vµo thïng loa hiÖu Klipsch Icon KB-15 Black FG, c«ng suÊt 85w</t>
  </si>
  <si>
    <t>Bé loa ®· l¾p vµo thïng loa hiÖu Klipsch Icon KS-14 Black FG, c«ng suÊt 50w</t>
  </si>
  <si>
    <t>Bé loa ®· l¾p vµo thïng loa hiÖu JAMO SUB 210 DARK APPLE 230V, c«ng suÊt 200w</t>
  </si>
  <si>
    <t>Bé loa ®· l¾p vµo thïng loa hiÖu JAMO SUB 260 Dark Apple 230V, c«ng suÊt 260w</t>
  </si>
  <si>
    <t>Bé loa ®· l¾p vµo thïng loa hiÖu JAMO SUB 360 Dark Apple 230V, c«ng suÊt 360w</t>
  </si>
  <si>
    <t>Bé loa ®· l¾p vµo thïng loa hiÖu JAMO SUB 660 Dark Apple 230V, c«ng suÊt 360w</t>
  </si>
  <si>
    <t>Bé loa ®· l¾p vµo thïng loa hiÖu JAMO C 603 DARK APPLE, c«ng suÊt 140w</t>
  </si>
  <si>
    <t>Bé loa ®· l¾p vµo thïng loa hiÖu JAMO C 605 DARK APPLE, c«ng suÊt 140w</t>
  </si>
  <si>
    <t>Bé loa ®· l¾p vµo thïng loa hiÖu JAMO C 607 DARK APPLE, c«ng suÊt 150w</t>
  </si>
  <si>
    <t>Brand</t>
  </si>
  <si>
    <t>Model</t>
  </si>
  <si>
    <t>Country of Origin</t>
  </si>
  <si>
    <t>Klipsch</t>
  </si>
  <si>
    <t>JAMO S7-04.xls</t>
  </si>
  <si>
    <t>ÿÿÿÿÿ</t>
  </si>
  <si>
    <t>C:\PROGRAM FILES\MICROSOFT OFFICE\OFFICE\xlstart\ÿÿÿÿÿ.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</si>
  <si>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</si>
  <si>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</si>
  <si>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</si>
  <si>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</si>
  <si>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</si>
  <si>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</si>
  <si>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</si>
  <si>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</si>
  <si>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</si>
  <si>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</si>
  <si>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JAMO S1-05.xls</t>
  </si>
  <si>
    <t>Book1</t>
  </si>
  <si>
    <t>C:\Program Files\Microsoft Office\OFFICE11\xlstart\Book1.</t>
  </si>
  <si>
    <t>**Add New Workbook, Infect It, Save It As Book1.xls**</t>
  </si>
  <si>
    <t>bc thu chi audio nam 2005.xls</t>
  </si>
</sst>
</file>

<file path=xl/styles.xml><?xml version="1.0" encoding="utf-8"?>
<styleSheet xmlns="http://schemas.openxmlformats.org/spreadsheetml/2006/main">
  <numFmts count="6">
    <numFmt numFmtId="41" formatCode="_-* #,##0_₫_-;\-* #,##0_₫_-;_-* &quot;-&quot;_₫_-;_-@_-"/>
    <numFmt numFmtId="43" formatCode="_-* #,##0.00_₫_-;\-* #,##0.00_₫_-;_-* &quot;-&quot;??_₫_-;_-@_-"/>
    <numFmt numFmtId="164" formatCode="0\ ;\(0\)"/>
    <numFmt numFmtId="165" formatCode="0.000"/>
    <numFmt numFmtId="166" formatCode="#,##0.000;\(#,##0.000\)"/>
    <numFmt numFmtId="167" formatCode="#,##0.000"/>
  </numFmts>
  <fonts count="319"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Vni-times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8000"/>
      <name val="Vni-times"/>
    </font>
    <font>
      <sz val="10"/>
      <color rgb="FF000000"/>
      <name val="Vni-times"/>
    </font>
    <font>
      <sz val="10"/>
      <color rgb="FF000000"/>
      <name val="Vni-times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Vni-times"/>
    </font>
    <font>
      <sz val="10"/>
      <color rgb="FF000000"/>
      <name val="Vni-times"/>
    </font>
    <font>
      <sz val="10"/>
      <color rgb="FF000000"/>
      <name val="Vni-times"/>
    </font>
    <font>
      <sz val="10"/>
      <color rgb="FF000000"/>
      <name val="Vni-times"/>
    </font>
    <font>
      <sz val="9"/>
      <color rgb="FFFF0000"/>
      <name val="Vni-times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Vni-times"/>
    </font>
    <font>
      <sz val="10"/>
      <color rgb="FF000000"/>
      <name val="Vni-times"/>
    </font>
    <font>
      <sz val="10"/>
      <color rgb="FF000000"/>
      <name val="Vni-times"/>
    </font>
    <font>
      <b/>
      <sz val="10"/>
      <color rgb="FF000000"/>
      <name val="Arial"/>
    </font>
    <font>
      <sz val="9"/>
      <color rgb="FFFF0000"/>
      <name val="Vni-times"/>
    </font>
    <font>
      <b/>
      <sz val="10"/>
      <color rgb="FFFF0000"/>
      <name val="Arial"/>
    </font>
    <font>
      <sz val="9"/>
      <color rgb="FFFF0000"/>
      <name val="Vni-times"/>
    </font>
    <font>
      <sz val="10"/>
      <color rgb="FF000000"/>
      <name val="Vni-times"/>
    </font>
    <font>
      <b/>
      <sz val="10"/>
      <color rgb="FF000000"/>
      <name val="Arial"/>
    </font>
    <font>
      <sz val="10"/>
      <color rgb="FF000000"/>
      <name val="Vni-times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FFFFFF"/>
      <name val="Vni-times"/>
    </font>
    <font>
      <sz val="10"/>
      <color rgb="FFFF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sz val="9"/>
      <color rgb="FF008000"/>
      <name val="Vni-times"/>
    </font>
    <font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000000"/>
      <name val="Arial"/>
    </font>
    <font>
      <sz val="10"/>
      <color rgb="FFFF0000"/>
      <name val="Times New Roman"/>
    </font>
    <font>
      <b/>
      <sz val="10"/>
      <color rgb="FF000000"/>
      <name val="Times New Roman"/>
    </font>
    <font>
      <sz val="10"/>
      <color rgb="FF000000"/>
      <name val="Vni-times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000000"/>
      <name val="Vni-times"/>
    </font>
    <font>
      <sz val="9"/>
      <color rgb="FF008000"/>
      <name val="Vni-times"/>
    </font>
    <font>
      <sz val="10"/>
      <color rgb="FF000000"/>
      <name val="Arial"/>
    </font>
    <font>
      <sz val="9"/>
      <color rgb="FFFF0000"/>
      <name val="Vni-times"/>
    </font>
    <font>
      <i/>
      <sz val="11"/>
      <color rgb="FF000000"/>
      <name val="Vni-times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FF0000"/>
      <name val="Vni-times"/>
    </font>
    <font>
      <i/>
      <u/>
      <sz val="11"/>
      <color rgb="FF000000"/>
      <name val="Vni-times"/>
    </font>
    <font>
      <sz val="10"/>
      <color rgb="FF000000"/>
      <name val="Times New Roman"/>
    </font>
    <font>
      <sz val="9"/>
      <color rgb="FFFF0000"/>
      <name val="Vni-times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FFFFFF"/>
      <name val="Vni-times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Vni-times"/>
    </font>
    <font>
      <b/>
      <sz val="10"/>
      <color rgb="FF000000"/>
      <name val="Times New Roman"/>
    </font>
    <font>
      <b/>
      <sz val="10"/>
      <color rgb="FFFF0000"/>
      <name val="Arial"/>
    </font>
    <font>
      <b/>
      <sz val="10"/>
      <color rgb="FFFF0000"/>
      <name val="Times New Roman"/>
    </font>
    <font>
      <sz val="9"/>
      <color rgb="FF008000"/>
      <name val="Vni-times"/>
    </font>
    <font>
      <sz val="10"/>
      <color rgb="FF000000"/>
      <name val="Vni-times"/>
    </font>
    <font>
      <sz val="10"/>
      <color rgb="FF000000"/>
      <name val="Vni-times"/>
    </font>
    <font>
      <sz val="10"/>
      <color rgb="FF000000"/>
      <name val="Vni-times"/>
    </font>
    <font>
      <sz val="10"/>
      <color rgb="FF000000"/>
      <name val="Arial"/>
    </font>
    <font>
      <b/>
      <sz val="10"/>
      <color rgb="FF000000"/>
      <name val="Vni-times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8000"/>
      <name val="Vni-times"/>
    </font>
    <font>
      <sz val="10"/>
      <color rgb="FF000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Vni-times"/>
    </font>
    <font>
      <sz val="10"/>
      <color rgb="FF000000"/>
      <name val="Vni-times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8000"/>
      <name val="Vni-times"/>
    </font>
    <font>
      <sz val="9"/>
      <color rgb="FFFF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Vni-times"/>
    </font>
    <font>
      <sz val="9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FF0000"/>
      <name val="Arial"/>
    </font>
    <font>
      <sz val="9"/>
      <color rgb="FFFF0000"/>
      <name val="Vni-times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000000"/>
      <name val="Arial"/>
    </font>
    <font>
      <sz val="9"/>
      <color rgb="FF008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FF0000"/>
      <name val="Vni-times"/>
    </font>
    <font>
      <sz val="10"/>
      <color rgb="FF000000"/>
      <name val="Times New Roman"/>
    </font>
    <font>
      <b/>
      <sz val="10"/>
      <color rgb="FF000000"/>
      <name val="Vni-times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FF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FFFFFF"/>
      <name val="Vni-times"/>
    </font>
    <font>
      <sz val="9"/>
      <color rgb="FFFF0000"/>
      <name val="Vni-times"/>
    </font>
    <font>
      <sz val="10"/>
      <color rgb="FF000000"/>
      <name val="Times New Roman"/>
    </font>
    <font>
      <sz val="9"/>
      <color rgb="FF008000"/>
      <name val="Vni-times"/>
    </font>
    <font>
      <sz val="9"/>
      <color rgb="FFFF0000"/>
      <name val="Vni-times"/>
    </font>
    <font>
      <b/>
      <i/>
      <u/>
      <sz val="10"/>
      <color rgb="FFFF0000"/>
      <name val="Vni-times"/>
    </font>
    <font>
      <b/>
      <sz val="11"/>
      <color rgb="FF000000"/>
      <name val="Vni-times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8000"/>
      <name val="Vni-times"/>
    </font>
    <font>
      <sz val="9"/>
      <color rgb="FFFF0000"/>
      <name val="Vni-times"/>
    </font>
    <font>
      <sz val="9"/>
      <color rgb="FFFF0000"/>
      <name val="Vni-times"/>
    </font>
    <font>
      <sz val="9"/>
      <color rgb="FFFF0000"/>
      <name val="Vni-times"/>
    </font>
    <font>
      <sz val="10"/>
      <color rgb="FFFF0000"/>
      <name val="Times New Roman"/>
    </font>
    <font>
      <sz val="10"/>
      <color rgb="FF000000"/>
      <name val="Vni-times"/>
    </font>
    <font>
      <b/>
      <sz val="10"/>
      <color rgb="FF000000"/>
      <name val="Vni-times"/>
    </font>
    <font>
      <b/>
      <sz val="10"/>
      <color rgb="FF000000"/>
      <name val="Times New Roman"/>
    </font>
    <font>
      <sz val="10"/>
      <color rgb="FF000000"/>
      <name val="Vni-times"/>
    </font>
    <font>
      <sz val="10"/>
      <color rgb="FF000000"/>
      <name val="Vni-times"/>
    </font>
    <font>
      <b/>
      <sz val="10"/>
      <color rgb="FF000000"/>
      <name val="Vni-times"/>
    </font>
    <font>
      <b/>
      <sz val="10"/>
      <color rgb="FF000000"/>
      <name val="Vni-times"/>
    </font>
    <font>
      <sz val="10"/>
      <color rgb="FFFFFFFF"/>
      <name val="Vni-times"/>
    </font>
    <font>
      <b/>
      <sz val="10"/>
      <color rgb="FFFF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Vni-times"/>
    </font>
    <font>
      <sz val="9"/>
      <color rgb="FF008000"/>
      <name val="Vni-times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Vni-times"/>
    </font>
    <font>
      <sz val="10"/>
      <color rgb="FF000000"/>
      <name val="Times New Roman"/>
    </font>
    <font>
      <sz val="9"/>
      <color rgb="FFFF0000"/>
      <name val="Vni-times"/>
    </font>
    <font>
      <b/>
      <sz val="10"/>
      <color rgb="FF000000"/>
      <name val="Vni-times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FF0000"/>
      <name val="Vni-times"/>
    </font>
    <font>
      <sz val="9"/>
      <color rgb="FFFF0000"/>
      <name val="Arial"/>
    </font>
    <font>
      <sz val="9"/>
      <color rgb="FFFF0000"/>
      <name val="Arial"/>
    </font>
    <font>
      <b/>
      <sz val="10"/>
      <color rgb="FF000000"/>
      <name val="Vni-times"/>
    </font>
    <font>
      <b/>
      <sz val="10"/>
      <color rgb="FF000000"/>
      <name val="Times New Roman"/>
    </font>
    <font>
      <b/>
      <sz val="10"/>
      <color rgb="FFFF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Vni-times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FF0000"/>
      <name val="Vni-times"/>
    </font>
    <font>
      <b/>
      <sz val="10"/>
      <color rgb="FF000000"/>
      <name val="Times New Roman"/>
    </font>
    <font>
      <b/>
      <sz val="10"/>
      <color rgb="FFFF0000"/>
      <name val="Times New Roman"/>
    </font>
    <font>
      <sz val="10"/>
      <color rgb="FF000000"/>
      <name val="Times New Roman"/>
    </font>
    <font>
      <b/>
      <sz val="10"/>
      <color rgb="FF000000"/>
      <name val="Vni-times"/>
    </font>
    <font>
      <b/>
      <sz val="10"/>
      <color rgb="FF000000"/>
      <name val="Arial"/>
    </font>
    <font>
      <sz val="9"/>
      <color rgb="FFFF0000"/>
      <name val="Vni-times"/>
    </font>
    <font>
      <sz val="10"/>
      <color rgb="FF000000"/>
      <name val="Times New Roman"/>
    </font>
    <font>
      <sz val="9"/>
      <color rgb="FF008000"/>
      <name val="Vni-times"/>
    </font>
    <font>
      <sz val="9"/>
      <color rgb="FF000000"/>
      <name val="Arial"/>
    </font>
    <font>
      <sz val="10"/>
      <color rgb="FF000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b/>
      <sz val="10"/>
      <color rgb="FF000000"/>
      <name val="Times New Roman"/>
    </font>
    <font>
      <b/>
      <sz val="10"/>
      <color rgb="FF000000"/>
      <name val="Vni-times"/>
    </font>
    <font>
      <sz val="10"/>
      <color rgb="FF000000"/>
      <name val="Vni-times"/>
    </font>
    <font>
      <b/>
      <sz val="10"/>
      <color rgb="FF000000"/>
      <name val="Times New Roman"/>
    </font>
    <font>
      <sz val="10"/>
      <color rgb="FF000000"/>
      <name val="Vni-times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Vni-times"/>
    </font>
    <font>
      <sz val="11"/>
      <color rgb="FF000000"/>
      <name val="Vni-times"/>
    </font>
    <font>
      <i/>
      <sz val="11"/>
      <color rgb="FF000000"/>
      <name val="Vni-times"/>
    </font>
    <font>
      <b/>
      <sz val="10"/>
      <color rgb="FF000000"/>
      <name val="Times New Roman"/>
    </font>
    <font>
      <sz val="10"/>
      <color rgb="FF000000"/>
      <name val="Vni-times"/>
    </font>
    <font>
      <sz val="10"/>
      <color rgb="FF000000"/>
      <name val="Times New Roman"/>
    </font>
    <font>
      <sz val="8"/>
      <color rgb="FFFF0000"/>
      <name val="Arial"/>
    </font>
    <font>
      <b/>
      <sz val="10"/>
      <color rgb="FF000000"/>
      <name val="Times New Roman"/>
    </font>
    <font>
      <sz val="9"/>
      <color rgb="FF008000"/>
      <name val="Vni-times"/>
    </font>
    <font>
      <sz val="10"/>
      <color rgb="FF000000"/>
      <name val="Times New Roman"/>
    </font>
    <font>
      <sz val="10"/>
      <color rgb="FF000000"/>
      <name val="Vni-times"/>
    </font>
    <font>
      <sz val="9"/>
      <color rgb="FF008000"/>
      <name val="Vni-times"/>
    </font>
    <font>
      <sz val="10"/>
      <color rgb="FF000000"/>
      <name val="Times New Roman"/>
    </font>
    <font>
      <sz val="10"/>
      <color rgb="FF000000"/>
      <name val="Vni-times"/>
    </font>
    <font>
      <b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Times New Roman"/>
    </font>
    <font>
      <sz val="9"/>
      <color rgb="FFFF0000"/>
      <name val="Arial"/>
    </font>
    <font>
      <b/>
      <sz val="10"/>
      <color rgb="FF000000"/>
      <name val="Times New Roman"/>
    </font>
    <font>
      <sz val="10"/>
      <color rgb="FFFF0000"/>
      <name val="Times New Roman"/>
    </font>
    <font>
      <sz val="9"/>
      <color rgb="FFFF0000"/>
      <name val="Vni-times"/>
    </font>
    <font>
      <sz val="11"/>
      <color rgb="FF000000"/>
      <name val="Vni-times"/>
    </font>
    <font>
      <b/>
      <sz val="11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Vni-times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Vni-times"/>
    </font>
    <font>
      <sz val="9"/>
      <color rgb="FF008000"/>
      <name val="Vni-times"/>
    </font>
    <font>
      <sz val="9"/>
      <color rgb="FFFF0000"/>
      <name val="Vni-times"/>
    </font>
    <font>
      <sz val="10"/>
      <color rgb="FF000000"/>
      <name val="Vni-times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Vni-times"/>
    </font>
    <font>
      <sz val="10"/>
      <color rgb="FF000000"/>
      <name val="Arial"/>
    </font>
    <font>
      <sz val="10"/>
      <color rgb="FF000000"/>
      <name val="Vni-times"/>
    </font>
    <font>
      <sz val="9"/>
      <color rgb="FF008000"/>
      <name val="Vni-times"/>
    </font>
    <font>
      <sz val="9"/>
      <color rgb="FF008000"/>
      <name val="Vni-times"/>
    </font>
    <font>
      <sz val="10"/>
      <color rgb="FF000000"/>
      <name val="Arial"/>
    </font>
    <font>
      <sz val="10"/>
      <color rgb="FF000000"/>
      <name val="Vni-times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Arial"/>
    </font>
    <font>
      <b/>
      <sz val="10"/>
      <color rgb="FFFF0000"/>
      <name val="Arial"/>
    </font>
    <font>
      <b/>
      <sz val="11"/>
      <color rgb="FF000000"/>
      <name val="Arial"/>
    </font>
    <font>
      <sz val="10"/>
      <color rgb="FF000000"/>
      <name val="Times New Roman"/>
    </font>
    <font>
      <sz val="11"/>
      <color rgb="FF000000"/>
      <name val="Vni-times"/>
    </font>
    <font>
      <b/>
      <sz val="14"/>
      <color rgb="FF000000"/>
      <name val="Times New Roman"/>
    </font>
    <font>
      <sz val="10"/>
      <color rgb="FF000000"/>
      <name val="Arial"/>
    </font>
    <font>
      <sz val="10"/>
      <color rgb="FFFF0000"/>
      <name val="Vni-times"/>
    </font>
    <font>
      <sz val="9"/>
      <color rgb="FFFF0000"/>
      <name val="Vni-times"/>
    </font>
    <font>
      <sz val="10"/>
      <color rgb="FF000000"/>
      <name val="Vni-times"/>
    </font>
    <font>
      <b/>
      <sz val="10"/>
      <color rgb="FF000000"/>
      <name val="Arial"/>
    </font>
    <font>
      <b/>
      <sz val="10"/>
      <color rgb="FF000000"/>
      <name val="Vni-times"/>
    </font>
    <font>
      <sz val="9"/>
      <color rgb="FFFF0000"/>
      <name val="Vni-times"/>
    </font>
    <font>
      <sz val="10"/>
      <color rgb="FF000000"/>
      <name val="Times New Roman"/>
    </font>
    <font>
      <sz val="9"/>
      <color rgb="FFFF0000"/>
      <name val="Vni-times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Vni-times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9"/>
      <color rgb="FF008000"/>
      <name val="Vni-times"/>
    </font>
    <font>
      <sz val="10"/>
      <color rgb="FF000000"/>
      <name val="Times New Roman"/>
    </font>
    <font>
      <sz val="10"/>
      <color rgb="FF000000"/>
      <name val="돋움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0"/>
      <color rgb="FFFFFFFF"/>
      <name val="Vni-times"/>
    </font>
    <font>
      <sz val="10"/>
      <color rgb="FF000000"/>
      <name val="Vni-times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sz val="10"/>
      <color rgb="FFFF0000"/>
      <name val="Times New Roman"/>
    </font>
    <font>
      <sz val="9"/>
      <color rgb="FFFF0000"/>
      <name val="Vni-times"/>
    </font>
    <font>
      <sz val="9"/>
      <color rgb="FFFF0000"/>
      <name val="Vni-times"/>
    </font>
    <font>
      <sz val="9"/>
      <color rgb="FFFF0000"/>
      <name val="Vni-times"/>
    </font>
    <font>
      <sz val="10"/>
      <color rgb="FF000000"/>
      <name val="Vni-times"/>
    </font>
    <font>
      <sz val="9"/>
      <color rgb="FFFF0000"/>
      <name val="Vni-times"/>
    </font>
    <font>
      <sz val="10"/>
      <color rgb="FF000000"/>
      <name val="Times New Roman"/>
    </font>
    <font>
      <sz val="10"/>
      <color rgb="FF000000"/>
      <name val="Vni-times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Vni-times"/>
    </font>
    <font>
      <sz val="9"/>
      <color rgb="FF008000"/>
      <name val="Vni-times"/>
    </font>
    <font>
      <b/>
      <sz val="10"/>
      <color rgb="FF000000"/>
      <name val="Times New Roman"/>
    </font>
    <font>
      <sz val="9"/>
      <color rgb="FFFF0000"/>
      <name val="Vni-times"/>
    </font>
    <font>
      <sz val="10"/>
      <color rgb="FF000000"/>
      <name val="Arial"/>
    </font>
    <font>
      <sz val="9"/>
      <color rgb="FFFF0000"/>
      <name val="Vni-times"/>
    </font>
    <font>
      <sz val="9"/>
      <color rgb="FFFF0000"/>
      <name val="Vni-times"/>
    </font>
    <font>
      <sz val="9"/>
      <color rgb="FF008000"/>
      <name val="Vni-times"/>
    </font>
  </fonts>
  <fills count="7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</fills>
  <borders count="2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0"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3" borderId="0" xfId="0" applyFont="1" applyFill="1" applyAlignment="1">
      <alignment horizontal="center"/>
    </xf>
    <xf numFmtId="0" fontId="5" fillId="4" borderId="2" xfId="0" applyFont="1" applyFill="1" applyBorder="1"/>
    <xf numFmtId="164" fontId="6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left" wrapText="1"/>
    </xf>
    <xf numFmtId="4" fontId="10" fillId="0" borderId="0" xfId="0" applyNumberFormat="1" applyFont="1" applyAlignment="1">
      <alignment horizontal="left"/>
    </xf>
    <xf numFmtId="3" fontId="11" fillId="0" borderId="0" xfId="0" applyNumberFormat="1" applyFont="1" applyAlignment="1">
      <alignment horizontal="center"/>
    </xf>
    <xf numFmtId="43" fontId="12" fillId="0" borderId="6" xfId="0" applyNumberFormat="1" applyFont="1" applyBorder="1"/>
    <xf numFmtId="3" fontId="13" fillId="0" borderId="7" xfId="0" applyNumberFormat="1" applyFont="1" applyBorder="1" applyAlignment="1">
      <alignment horizontal="center"/>
    </xf>
    <xf numFmtId="4" fontId="14" fillId="0" borderId="0" xfId="0" applyNumberFormat="1" applyFont="1"/>
    <xf numFmtId="0" fontId="15" fillId="0" borderId="0" xfId="0" applyFont="1"/>
    <xf numFmtId="1" fontId="16" fillId="0" borderId="8" xfId="0" applyNumberFormat="1" applyFont="1" applyBorder="1" applyAlignment="1">
      <alignment horizontal="center"/>
    </xf>
    <xf numFmtId="1" fontId="17" fillId="0" borderId="9" xfId="0" applyNumberFormat="1" applyFont="1" applyBorder="1" applyAlignment="1">
      <alignment horizontal="center"/>
    </xf>
    <xf numFmtId="165" fontId="18" fillId="0" borderId="10" xfId="0" applyNumberFormat="1" applyFont="1" applyBorder="1"/>
    <xf numFmtId="0" fontId="19" fillId="0" borderId="11" xfId="0" applyFont="1" applyBorder="1" applyAlignment="1">
      <alignment horizontal="center"/>
    </xf>
    <xf numFmtId="3" fontId="20" fillId="0" borderId="0" xfId="0" applyNumberFormat="1" applyFont="1" applyAlignment="1">
      <alignment horizontal="center"/>
    </xf>
    <xf numFmtId="0" fontId="21" fillId="0" borderId="12" xfId="0" applyFont="1" applyBorder="1" applyAlignment="1">
      <alignment horizontal="center"/>
    </xf>
    <xf numFmtId="4" fontId="23" fillId="0" borderId="14" xfId="0" applyNumberFormat="1" applyFont="1" applyBorder="1"/>
    <xf numFmtId="4" fontId="24" fillId="0" borderId="15" xfId="0" applyNumberFormat="1" applyFont="1" applyBorder="1"/>
    <xf numFmtId="0" fontId="25" fillId="5" borderId="16" xfId="0" applyFont="1" applyFill="1" applyBorder="1" applyAlignment="1">
      <alignment horizontal="center"/>
    </xf>
    <xf numFmtId="0" fontId="26" fillId="6" borderId="17" xfId="0" applyFont="1" applyFill="1" applyBorder="1" applyAlignment="1">
      <alignment horizontal="right"/>
    </xf>
    <xf numFmtId="0" fontId="27" fillId="7" borderId="18" xfId="0" applyFont="1" applyFill="1" applyBorder="1" applyAlignment="1">
      <alignment horizontal="center"/>
    </xf>
    <xf numFmtId="0" fontId="28" fillId="0" borderId="19" xfId="0" applyFont="1" applyBorder="1" applyAlignment="1">
      <alignment horizontal="right"/>
    </xf>
    <xf numFmtId="41" fontId="29" fillId="0" borderId="20" xfId="0" applyNumberFormat="1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41" fontId="31" fillId="0" borderId="0" xfId="0" applyNumberFormat="1" applyFont="1"/>
    <xf numFmtId="0" fontId="32" fillId="0" borderId="22" xfId="0" applyFont="1" applyBorder="1"/>
    <xf numFmtId="166" fontId="33" fillId="0" borderId="0" xfId="0" applyNumberFormat="1" applyFont="1"/>
    <xf numFmtId="41" fontId="34" fillId="0" borderId="23" xfId="0" applyNumberFormat="1" applyFont="1" applyBorder="1" applyAlignment="1">
      <alignment horizontal="center"/>
    </xf>
    <xf numFmtId="0" fontId="35" fillId="0" borderId="24" xfId="0" applyFont="1" applyBorder="1"/>
    <xf numFmtId="0" fontId="37" fillId="0" borderId="26" xfId="0" applyFont="1" applyBorder="1"/>
    <xf numFmtId="4" fontId="38" fillId="0" borderId="27" xfId="0" applyNumberFormat="1" applyFont="1" applyBorder="1" applyAlignment="1">
      <alignment horizontal="right" wrapText="1"/>
    </xf>
    <xf numFmtId="0" fontId="40" fillId="0" borderId="0" xfId="0" applyFont="1" applyAlignment="1">
      <alignment horizontal="right"/>
    </xf>
    <xf numFmtId="4" fontId="43" fillId="0" borderId="0" xfId="0" applyNumberFormat="1" applyFont="1" applyAlignment="1">
      <alignment vertical="center"/>
    </xf>
    <xf numFmtId="4" fontId="44" fillId="8" borderId="28" xfId="0" applyNumberFormat="1" applyFont="1" applyFill="1" applyBorder="1"/>
    <xf numFmtId="4" fontId="45" fillId="0" borderId="29" xfId="0" applyNumberFormat="1" applyFont="1" applyBorder="1" applyAlignment="1">
      <alignment horizontal="right"/>
    </xf>
    <xf numFmtId="0" fontId="47" fillId="0" borderId="0" xfId="0" applyFont="1" applyAlignment="1">
      <alignment horizontal="right"/>
    </xf>
    <xf numFmtId="0" fontId="48" fillId="0" borderId="31" xfId="0" applyFont="1" applyBorder="1"/>
    <xf numFmtId="0" fontId="49" fillId="10" borderId="32" xfId="0" applyFont="1" applyFill="1" applyBorder="1" applyAlignment="1">
      <alignment horizontal="center"/>
    </xf>
    <xf numFmtId="0" fontId="50" fillId="11" borderId="33" xfId="0" applyFont="1" applyFill="1" applyBorder="1" applyAlignment="1">
      <alignment horizontal="center"/>
    </xf>
    <xf numFmtId="41" fontId="51" fillId="0" borderId="34" xfId="0" applyNumberFormat="1" applyFont="1" applyBorder="1" applyAlignment="1">
      <alignment horizontal="center"/>
    </xf>
    <xf numFmtId="43" fontId="52" fillId="12" borderId="0" xfId="0" applyNumberFormat="1" applyFont="1" applyFill="1"/>
    <xf numFmtId="1" fontId="53" fillId="0" borderId="35" xfId="0" applyNumberFormat="1" applyFont="1" applyBorder="1" applyAlignment="1">
      <alignment horizontal="center"/>
    </xf>
    <xf numFmtId="0" fontId="54" fillId="0" borderId="36" xfId="0" applyFont="1" applyBorder="1"/>
    <xf numFmtId="43" fontId="55" fillId="13" borderId="37" xfId="0" applyNumberFormat="1" applyFont="1" applyFill="1" applyBorder="1" applyAlignment="1">
      <alignment horizontal="center"/>
    </xf>
    <xf numFmtId="0" fontId="56" fillId="0" borderId="38" xfId="0" applyFont="1" applyBorder="1"/>
    <xf numFmtId="3" fontId="57" fillId="14" borderId="0" xfId="0" applyNumberFormat="1" applyFont="1" applyFill="1"/>
    <xf numFmtId="0" fontId="58" fillId="0" borderId="39" xfId="0" applyFont="1" applyBorder="1"/>
    <xf numFmtId="164" fontId="59" fillId="0" borderId="40" xfId="0" applyNumberFormat="1" applyFont="1" applyBorder="1" applyAlignment="1">
      <alignment horizontal="center"/>
    </xf>
    <xf numFmtId="0" fontId="60" fillId="0" borderId="41" xfId="0" applyFont="1" applyBorder="1" applyAlignment="1">
      <alignment horizontal="left"/>
    </xf>
    <xf numFmtId="43" fontId="61" fillId="0" borderId="42" xfId="0" applyNumberFormat="1" applyFont="1" applyBorder="1"/>
    <xf numFmtId="0" fontId="62" fillId="0" borderId="43" xfId="0" applyFont="1" applyBorder="1" applyAlignment="1">
      <alignment horizontal="center"/>
    </xf>
    <xf numFmtId="0" fontId="63" fillId="0" borderId="44" xfId="0" applyFont="1" applyBorder="1"/>
    <xf numFmtId="4" fontId="64" fillId="0" borderId="45" xfId="0" applyNumberFormat="1" applyFont="1" applyBorder="1" applyAlignment="1">
      <alignment horizontal="right"/>
    </xf>
    <xf numFmtId="4" fontId="65" fillId="0" borderId="46" xfId="0" applyNumberFormat="1" applyFont="1" applyBorder="1"/>
    <xf numFmtId="0" fontId="66" fillId="0" borderId="47" xfId="0" applyFont="1" applyBorder="1"/>
    <xf numFmtId="0" fontId="67" fillId="0" borderId="48" xfId="0" applyFont="1" applyBorder="1" applyAlignment="1">
      <alignment wrapText="1"/>
    </xf>
    <xf numFmtId="0" fontId="68" fillId="0" borderId="49" xfId="0" applyFont="1" applyBorder="1" applyAlignment="1">
      <alignment horizontal="right"/>
    </xf>
    <xf numFmtId="0" fontId="69" fillId="0" borderId="0" xfId="0" applyFont="1"/>
    <xf numFmtId="0" fontId="70" fillId="15" borderId="50" xfId="0" applyFont="1" applyFill="1" applyBorder="1" applyAlignment="1">
      <alignment horizontal="center"/>
    </xf>
    <xf numFmtId="0" fontId="71" fillId="0" borderId="51" xfId="0" applyFont="1" applyBorder="1" applyAlignment="1">
      <alignment horizontal="left"/>
    </xf>
    <xf numFmtId="37" fontId="72" fillId="0" borderId="52" xfId="0" applyNumberFormat="1" applyFont="1" applyBorder="1" applyAlignment="1">
      <alignment horizontal="center"/>
    </xf>
    <xf numFmtId="0" fontId="73" fillId="0" borderId="0" xfId="0" applyFont="1"/>
    <xf numFmtId="164" fontId="74" fillId="0" borderId="53" xfId="0" applyNumberFormat="1" applyFont="1" applyBorder="1" applyAlignment="1">
      <alignment horizontal="center"/>
    </xf>
    <xf numFmtId="0" fontId="75" fillId="16" borderId="0" xfId="0" applyFont="1" applyFill="1" applyAlignment="1">
      <alignment horizontal="right"/>
    </xf>
    <xf numFmtId="0" fontId="76" fillId="17" borderId="0" xfId="0" applyFont="1" applyFill="1"/>
    <xf numFmtId="0" fontId="77" fillId="18" borderId="54" xfId="0" applyFont="1" applyFill="1" applyBorder="1" applyAlignment="1">
      <alignment horizontal="center"/>
    </xf>
    <xf numFmtId="0" fontId="79" fillId="19" borderId="56" xfId="0" applyFont="1" applyFill="1" applyBorder="1"/>
    <xf numFmtId="165" fontId="80" fillId="0" borderId="57" xfId="0" applyNumberFormat="1" applyFont="1" applyBorder="1"/>
    <xf numFmtId="41" fontId="81" fillId="0" borderId="0" xfId="0" applyNumberFormat="1" applyFont="1" applyAlignment="1">
      <alignment horizontal="center"/>
    </xf>
    <xf numFmtId="0" fontId="82" fillId="0" borderId="58" xfId="0" applyFont="1" applyBorder="1"/>
    <xf numFmtId="43" fontId="83" fillId="0" borderId="59" xfId="0" applyNumberFormat="1" applyFont="1" applyBorder="1" applyAlignment="1">
      <alignment horizontal="center"/>
    </xf>
    <xf numFmtId="4" fontId="84" fillId="0" borderId="0" xfId="0" applyNumberFormat="1" applyFont="1"/>
    <xf numFmtId="0" fontId="85" fillId="0" borderId="60" xfId="0" applyFont="1" applyBorder="1" applyAlignment="1">
      <alignment horizontal="left"/>
    </xf>
    <xf numFmtId="0" fontId="86" fillId="0" borderId="61" xfId="0" applyFont="1" applyBorder="1" applyAlignment="1">
      <alignment horizontal="right" wrapText="1"/>
    </xf>
    <xf numFmtId="0" fontId="87" fillId="20" borderId="62" xfId="0" applyFont="1" applyFill="1" applyBorder="1" applyAlignment="1">
      <alignment horizontal="center"/>
    </xf>
    <xf numFmtId="0" fontId="88" fillId="21" borderId="0" xfId="0" applyFont="1" applyFill="1" applyAlignment="1">
      <alignment horizontal="center"/>
    </xf>
    <xf numFmtId="0" fontId="89" fillId="0" borderId="0" xfId="0" applyFont="1" applyAlignment="1">
      <alignment horizontal="center"/>
    </xf>
    <xf numFmtId="3" fontId="90" fillId="0" borderId="63" xfId="0" applyNumberFormat="1" applyFont="1" applyBorder="1"/>
    <xf numFmtId="4" fontId="91" fillId="0" borderId="0" xfId="0" applyNumberFormat="1" applyFont="1" applyAlignment="1">
      <alignment horizontal="center"/>
    </xf>
    <xf numFmtId="0" fontId="92" fillId="0" borderId="64" xfId="0" applyFont="1" applyBorder="1" applyAlignment="1">
      <alignment wrapText="1"/>
    </xf>
    <xf numFmtId="0" fontId="93" fillId="0" borderId="65" xfId="0" applyFont="1" applyBorder="1" applyAlignment="1">
      <alignment horizontal="center"/>
    </xf>
    <xf numFmtId="0" fontId="94" fillId="0" borderId="0" xfId="0" applyFont="1"/>
    <xf numFmtId="0" fontId="95" fillId="22" borderId="66" xfId="0" applyFont="1" applyFill="1" applyBorder="1"/>
    <xf numFmtId="4" fontId="96" fillId="0" borderId="67" xfId="0" applyNumberFormat="1" applyFont="1" applyBorder="1"/>
    <xf numFmtId="0" fontId="97" fillId="0" borderId="68" xfId="0" applyFont="1" applyBorder="1" applyAlignment="1">
      <alignment horizontal="right"/>
    </xf>
    <xf numFmtId="4" fontId="98" fillId="0" borderId="0" xfId="0" applyNumberFormat="1" applyFont="1" applyAlignment="1">
      <alignment horizontal="right"/>
    </xf>
    <xf numFmtId="43" fontId="99" fillId="0" borderId="0" xfId="0" applyNumberFormat="1" applyFont="1" applyAlignment="1">
      <alignment horizontal="center"/>
    </xf>
    <xf numFmtId="0" fontId="100" fillId="0" borderId="0" xfId="0" applyFont="1" applyAlignment="1">
      <alignment horizontal="center"/>
    </xf>
    <xf numFmtId="167" fontId="101" fillId="0" borderId="69" xfId="0" applyNumberFormat="1" applyFont="1" applyBorder="1" applyAlignment="1">
      <alignment horizontal="right"/>
    </xf>
    <xf numFmtId="0" fontId="102" fillId="0" borderId="70" xfId="0" applyFont="1" applyBorder="1" applyAlignment="1">
      <alignment horizontal="left"/>
    </xf>
    <xf numFmtId="4" fontId="104" fillId="24" borderId="0" xfId="0" applyNumberFormat="1" applyFont="1" applyFill="1"/>
    <xf numFmtId="43" fontId="105" fillId="0" borderId="72" xfId="0" applyNumberFormat="1" applyFont="1" applyBorder="1" applyAlignment="1">
      <alignment horizontal="center"/>
    </xf>
    <xf numFmtId="43" fontId="106" fillId="0" borderId="0" xfId="0" applyNumberFormat="1" applyFont="1"/>
    <xf numFmtId="0" fontId="110" fillId="0" borderId="75" xfId="0" applyFont="1" applyBorder="1" applyAlignment="1">
      <alignment horizontal="center"/>
    </xf>
    <xf numFmtId="0" fontId="111" fillId="0" borderId="76" xfId="0" applyFont="1" applyBorder="1"/>
    <xf numFmtId="167" fontId="113" fillId="0" borderId="78" xfId="0" applyNumberFormat="1" applyFont="1" applyBorder="1" applyAlignment="1">
      <alignment horizontal="right"/>
    </xf>
    <xf numFmtId="0" fontId="114" fillId="0" borderId="79" xfId="0" applyFont="1" applyBorder="1"/>
    <xf numFmtId="0" fontId="115" fillId="0" borderId="80" xfId="0" applyFont="1" applyBorder="1" applyAlignment="1">
      <alignment horizontal="left"/>
    </xf>
    <xf numFmtId="4" fontId="116" fillId="0" borderId="81" xfId="0" applyNumberFormat="1" applyFont="1" applyBorder="1" applyAlignment="1">
      <alignment horizontal="right"/>
    </xf>
    <xf numFmtId="0" fontId="117" fillId="28" borderId="82" xfId="0" applyFont="1" applyFill="1" applyBorder="1"/>
    <xf numFmtId="4" fontId="118" fillId="29" borderId="83" xfId="0" applyNumberFormat="1" applyFont="1" applyFill="1" applyBorder="1" applyAlignment="1">
      <alignment horizontal="right" wrapText="1"/>
    </xf>
    <xf numFmtId="0" fontId="120" fillId="0" borderId="85" xfId="0" applyFont="1" applyBorder="1" applyAlignment="1">
      <alignment horizontal="center" wrapText="1"/>
    </xf>
    <xf numFmtId="0" fontId="121" fillId="31" borderId="86" xfId="0" applyFont="1" applyFill="1" applyBorder="1" applyAlignment="1">
      <alignment horizontal="center"/>
    </xf>
    <xf numFmtId="165" fontId="122" fillId="0" borderId="87" xfId="0" applyNumberFormat="1" applyFont="1" applyBorder="1" applyAlignment="1">
      <alignment horizontal="right"/>
    </xf>
    <xf numFmtId="0" fontId="123" fillId="0" borderId="0" xfId="0" applyFont="1"/>
    <xf numFmtId="0" fontId="124" fillId="0" borderId="88" xfId="0" applyFont="1" applyBorder="1" applyAlignment="1">
      <alignment wrapText="1"/>
    </xf>
    <xf numFmtId="0" fontId="125" fillId="0" borderId="89" xfId="0" applyFont="1" applyBorder="1" applyAlignment="1">
      <alignment horizontal="right" wrapText="1"/>
    </xf>
    <xf numFmtId="0" fontId="126" fillId="0" borderId="0" xfId="0" applyFont="1" applyAlignment="1">
      <alignment horizontal="center" wrapText="1"/>
    </xf>
    <xf numFmtId="9" fontId="127" fillId="0" borderId="90" xfId="0" applyNumberFormat="1" applyFont="1" applyBorder="1"/>
    <xf numFmtId="0" fontId="128" fillId="0" borderId="91" xfId="0" applyFont="1" applyBorder="1" applyAlignment="1">
      <alignment horizontal="left"/>
    </xf>
    <xf numFmtId="37" fontId="129" fillId="0" borderId="92" xfId="0" applyNumberFormat="1" applyFont="1" applyBorder="1" applyAlignment="1">
      <alignment horizontal="center"/>
    </xf>
    <xf numFmtId="0" fontId="130" fillId="0" borderId="93" xfId="0" applyFont="1" applyBorder="1"/>
    <xf numFmtId="4" fontId="131" fillId="0" borderId="94" xfId="0" applyNumberFormat="1" applyFont="1" applyBorder="1" applyAlignment="1">
      <alignment horizontal="right"/>
    </xf>
    <xf numFmtId="0" fontId="132" fillId="0" borderId="95" xfId="0" applyFont="1" applyBorder="1" applyAlignment="1">
      <alignment horizontal="center"/>
    </xf>
    <xf numFmtId="0" fontId="133" fillId="0" borderId="96" xfId="0" applyFont="1" applyBorder="1" applyAlignment="1">
      <alignment horizontal="center"/>
    </xf>
    <xf numFmtId="4" fontId="134" fillId="0" borderId="0" xfId="0" applyNumberFormat="1" applyFont="1" applyAlignment="1">
      <alignment horizontal="right"/>
    </xf>
    <xf numFmtId="0" fontId="135" fillId="0" borderId="97" xfId="0" applyFont="1" applyBorder="1" applyAlignment="1">
      <alignment wrapText="1"/>
    </xf>
    <xf numFmtId="4" fontId="136" fillId="0" borderId="98" xfId="0" applyNumberFormat="1" applyFont="1" applyBorder="1" applyAlignment="1">
      <alignment horizontal="center"/>
    </xf>
    <xf numFmtId="0" fontId="138" fillId="0" borderId="100" xfId="0" applyFont="1" applyBorder="1"/>
    <xf numFmtId="0" fontId="139" fillId="0" borderId="0" xfId="0" applyFont="1"/>
    <xf numFmtId="0" fontId="141" fillId="0" borderId="0" xfId="0" applyFont="1" applyAlignment="1">
      <alignment vertical="center"/>
    </xf>
    <xf numFmtId="41" fontId="142" fillId="0" borderId="102" xfId="0" applyNumberFormat="1" applyFont="1" applyBorder="1" applyAlignment="1">
      <alignment horizontal="center"/>
    </xf>
    <xf numFmtId="0" fontId="143" fillId="32" borderId="103" xfId="0" applyFont="1" applyFill="1" applyBorder="1" applyAlignment="1">
      <alignment horizontal="right"/>
    </xf>
    <xf numFmtId="4" fontId="144" fillId="0" borderId="0" xfId="0" applyNumberFormat="1" applyFont="1"/>
    <xf numFmtId="0" fontId="145" fillId="33" borderId="104" xfId="0" applyFont="1" applyFill="1" applyBorder="1" applyAlignment="1">
      <alignment horizontal="right"/>
    </xf>
    <xf numFmtId="4" fontId="146" fillId="0" borderId="105" xfId="0" applyNumberFormat="1" applyFont="1" applyBorder="1" applyAlignment="1">
      <alignment horizontal="right"/>
    </xf>
    <xf numFmtId="1" fontId="147" fillId="0" borderId="106" xfId="0" applyNumberFormat="1" applyFont="1" applyBorder="1"/>
    <xf numFmtId="0" fontId="148" fillId="0" borderId="0" xfId="0" applyFont="1"/>
    <xf numFmtId="0" fontId="149" fillId="34" borderId="0" xfId="0" applyFont="1" applyFill="1"/>
    <xf numFmtId="0" fontId="150" fillId="0" borderId="107" xfId="0" applyFont="1" applyBorder="1" applyAlignment="1">
      <alignment horizontal="center" wrapText="1"/>
    </xf>
    <xf numFmtId="0" fontId="151" fillId="0" borderId="108" xfId="0" applyFont="1" applyBorder="1" applyAlignment="1">
      <alignment horizontal="center"/>
    </xf>
    <xf numFmtId="0" fontId="152" fillId="0" borderId="109" xfId="0" applyFont="1" applyBorder="1" applyAlignment="1">
      <alignment horizontal="right"/>
    </xf>
    <xf numFmtId="0" fontId="153" fillId="0" borderId="110" xfId="0" applyFont="1" applyBorder="1" applyAlignment="1">
      <alignment horizontal="center"/>
    </xf>
    <xf numFmtId="0" fontId="154" fillId="0" borderId="111" xfId="0" applyFont="1" applyBorder="1" applyAlignment="1">
      <alignment horizontal="center"/>
    </xf>
    <xf numFmtId="0" fontId="155" fillId="0" borderId="0" xfId="0" applyFont="1"/>
    <xf numFmtId="41" fontId="156" fillId="0" borderId="112" xfId="0" applyNumberFormat="1" applyFont="1" applyBorder="1"/>
    <xf numFmtId="4" fontId="157" fillId="0" borderId="113" xfId="0" applyNumberFormat="1" applyFont="1" applyBorder="1" applyAlignment="1">
      <alignment horizontal="center"/>
    </xf>
    <xf numFmtId="0" fontId="158" fillId="0" borderId="114" xfId="0" applyFont="1" applyBorder="1" applyAlignment="1">
      <alignment horizontal="center"/>
    </xf>
    <xf numFmtId="0" fontId="159" fillId="0" borderId="115" xfId="0" applyFont="1" applyBorder="1" applyAlignment="1">
      <alignment horizontal="right"/>
    </xf>
    <xf numFmtId="4" fontId="160" fillId="0" borderId="116" xfId="0" applyNumberFormat="1" applyFont="1" applyBorder="1" applyAlignment="1">
      <alignment horizontal="left"/>
    </xf>
    <xf numFmtId="41" fontId="161" fillId="0" borderId="117" xfId="0" applyNumberFormat="1" applyFont="1" applyBorder="1" applyAlignment="1">
      <alignment horizontal="center"/>
    </xf>
    <xf numFmtId="43" fontId="162" fillId="0" borderId="118" xfId="0" applyNumberFormat="1" applyFont="1" applyBorder="1" applyAlignment="1">
      <alignment horizontal="center"/>
    </xf>
    <xf numFmtId="41" fontId="163" fillId="0" borderId="119" xfId="0" applyNumberFormat="1" applyFont="1" applyBorder="1" applyAlignment="1">
      <alignment horizontal="center"/>
    </xf>
    <xf numFmtId="0" fontId="164" fillId="35" borderId="0" xfId="0" applyFont="1" applyFill="1" applyAlignment="1">
      <alignment horizontal="center"/>
    </xf>
    <xf numFmtId="167" fontId="165" fillId="0" borderId="120" xfId="0" applyNumberFormat="1" applyFont="1" applyBorder="1" applyAlignment="1">
      <alignment horizontal="right"/>
    </xf>
    <xf numFmtId="3" fontId="166" fillId="0" borderId="121" xfId="0" applyNumberFormat="1" applyFont="1" applyBorder="1"/>
    <xf numFmtId="0" fontId="167" fillId="0" borderId="122" xfId="0" applyFont="1" applyBorder="1" applyAlignment="1">
      <alignment wrapText="1"/>
    </xf>
    <xf numFmtId="0" fontId="168" fillId="0" borderId="123" xfId="0" applyFont="1" applyBorder="1" applyAlignment="1">
      <alignment horizontal="center"/>
    </xf>
    <xf numFmtId="0" fontId="170" fillId="37" borderId="124" xfId="0" applyFont="1" applyFill="1" applyBorder="1" applyAlignment="1">
      <alignment horizontal="right" wrapText="1"/>
    </xf>
    <xf numFmtId="0" fontId="171" fillId="38" borderId="125" xfId="0" applyFont="1" applyFill="1" applyBorder="1"/>
    <xf numFmtId="0" fontId="172" fillId="0" borderId="126" xfId="0" applyFont="1" applyBorder="1" applyAlignment="1">
      <alignment horizontal="center"/>
    </xf>
    <xf numFmtId="0" fontId="173" fillId="0" borderId="0" xfId="0" applyFont="1" applyAlignment="1">
      <alignment wrapText="1"/>
    </xf>
    <xf numFmtId="0" fontId="174" fillId="0" borderId="127" xfId="0" applyFont="1" applyBorder="1" applyAlignment="1">
      <alignment horizontal="center"/>
    </xf>
    <xf numFmtId="41" fontId="175" fillId="0" borderId="128" xfId="0" applyNumberFormat="1" applyFont="1" applyBorder="1" applyAlignment="1">
      <alignment horizontal="center"/>
    </xf>
    <xf numFmtId="0" fontId="176" fillId="39" borderId="0" xfId="0" applyFont="1" applyFill="1"/>
    <xf numFmtId="0" fontId="177" fillId="0" borderId="0" xfId="0" applyFont="1"/>
    <xf numFmtId="165" fontId="178" fillId="0" borderId="129" xfId="0" applyNumberFormat="1" applyFont="1" applyBorder="1"/>
    <xf numFmtId="0" fontId="179" fillId="40" borderId="130" xfId="0" applyFont="1" applyFill="1" applyBorder="1" applyAlignment="1">
      <alignment horizontal="center"/>
    </xf>
    <xf numFmtId="4" fontId="180" fillId="0" borderId="131" xfId="0" applyNumberFormat="1" applyFont="1" applyBorder="1" applyAlignment="1">
      <alignment horizontal="right"/>
    </xf>
    <xf numFmtId="0" fontId="181" fillId="0" borderId="0" xfId="0" applyFont="1" applyAlignment="1">
      <alignment horizontal="center"/>
    </xf>
    <xf numFmtId="0" fontId="182" fillId="41" borderId="132" xfId="0" applyFont="1" applyFill="1" applyBorder="1" applyAlignment="1">
      <alignment horizontal="center"/>
    </xf>
    <xf numFmtId="0" fontId="183" fillId="42" borderId="0" xfId="0" applyFont="1" applyFill="1" applyAlignment="1">
      <alignment horizontal="left"/>
    </xf>
    <xf numFmtId="43" fontId="184" fillId="0" borderId="133" xfId="0" applyNumberFormat="1" applyFont="1" applyBorder="1" applyAlignment="1">
      <alignment horizontal="right"/>
    </xf>
    <xf numFmtId="0" fontId="185" fillId="0" borderId="134" xfId="0" applyFont="1" applyBorder="1" applyAlignment="1">
      <alignment wrapText="1"/>
    </xf>
    <xf numFmtId="3" fontId="187" fillId="0" borderId="0" xfId="0" applyNumberFormat="1" applyFont="1"/>
    <xf numFmtId="0" fontId="189" fillId="0" borderId="136" xfId="0" applyFont="1" applyBorder="1" applyAlignment="1">
      <alignment horizontal="center"/>
    </xf>
    <xf numFmtId="0" fontId="190" fillId="0" borderId="137" xfId="0" applyFont="1" applyBorder="1" applyAlignment="1">
      <alignment horizontal="center"/>
    </xf>
    <xf numFmtId="0" fontId="191" fillId="43" borderId="138" xfId="0" applyFont="1" applyFill="1" applyBorder="1" applyAlignment="1">
      <alignment horizontal="center"/>
    </xf>
    <xf numFmtId="0" fontId="192" fillId="0" borderId="139" xfId="0" applyFont="1" applyBorder="1" applyAlignment="1">
      <alignment horizontal="center"/>
    </xf>
    <xf numFmtId="0" fontId="193" fillId="0" borderId="0" xfId="0" applyFont="1" applyAlignment="1">
      <alignment horizontal="center"/>
    </xf>
    <xf numFmtId="0" fontId="194" fillId="0" borderId="0" xfId="0" applyFont="1"/>
    <xf numFmtId="0" fontId="195" fillId="0" borderId="140" xfId="0" applyFont="1" applyBorder="1"/>
    <xf numFmtId="0" fontId="196" fillId="0" borderId="141" xfId="0" applyFont="1" applyBorder="1" applyAlignment="1">
      <alignment horizontal="center"/>
    </xf>
    <xf numFmtId="0" fontId="197" fillId="44" borderId="142" xfId="0" applyFont="1" applyFill="1" applyBorder="1" applyAlignment="1">
      <alignment horizontal="center"/>
    </xf>
    <xf numFmtId="0" fontId="198" fillId="0" borderId="143" xfId="0" applyFont="1" applyBorder="1" applyAlignment="1">
      <alignment horizontal="center"/>
    </xf>
    <xf numFmtId="3" fontId="199" fillId="0" borderId="0" xfId="0" applyNumberFormat="1" applyFont="1"/>
    <xf numFmtId="0" fontId="200" fillId="0" borderId="144" xfId="0" applyFont="1" applyBorder="1" applyAlignment="1">
      <alignment horizontal="center"/>
    </xf>
    <xf numFmtId="165" fontId="201" fillId="0" borderId="145" xfId="0" applyNumberFormat="1" applyFont="1" applyBorder="1" applyAlignment="1">
      <alignment horizontal="right"/>
    </xf>
    <xf numFmtId="0" fontId="202" fillId="0" borderId="0" xfId="0" applyFont="1" applyAlignment="1">
      <alignment horizontal="left"/>
    </xf>
    <xf numFmtId="0" fontId="203" fillId="0" borderId="0" xfId="0" applyFont="1" applyAlignment="1">
      <alignment horizontal="left"/>
    </xf>
    <xf numFmtId="0" fontId="204" fillId="0" borderId="146" xfId="0" applyFont="1" applyBorder="1" applyAlignment="1">
      <alignment horizontal="right"/>
    </xf>
    <xf numFmtId="1" fontId="206" fillId="0" borderId="148" xfId="0" applyNumberFormat="1" applyFont="1" applyBorder="1" applyAlignment="1">
      <alignment horizontal="center"/>
    </xf>
    <xf numFmtId="4" fontId="207" fillId="0" borderId="149" xfId="0" applyNumberFormat="1" applyFont="1" applyBorder="1" applyAlignment="1">
      <alignment horizontal="left"/>
    </xf>
    <xf numFmtId="3" fontId="208" fillId="0" borderId="150" xfId="0" applyNumberFormat="1" applyFont="1" applyBorder="1" applyAlignment="1">
      <alignment horizontal="right"/>
    </xf>
    <xf numFmtId="0" fontId="209" fillId="0" borderId="151" xfId="0" applyFont="1" applyBorder="1" applyAlignment="1">
      <alignment horizontal="left"/>
    </xf>
    <xf numFmtId="0" fontId="210" fillId="46" borderId="152" xfId="0" applyFont="1" applyFill="1" applyBorder="1"/>
    <xf numFmtId="0" fontId="211" fillId="0" borderId="0" xfId="0" applyFont="1" applyAlignment="1">
      <alignment horizontal="left"/>
    </xf>
    <xf numFmtId="0" fontId="212" fillId="0" borderId="153" xfId="0" applyFont="1" applyBorder="1" applyAlignment="1">
      <alignment wrapText="1"/>
    </xf>
    <xf numFmtId="0" fontId="213" fillId="0" borderId="0" xfId="0" applyFont="1" applyAlignment="1">
      <alignment horizontal="left"/>
    </xf>
    <xf numFmtId="0" fontId="214" fillId="0" borderId="0" xfId="0" applyFont="1" applyAlignment="1">
      <alignment horizontal="right"/>
    </xf>
    <xf numFmtId="165" fontId="215" fillId="47" borderId="154" xfId="0" applyNumberFormat="1" applyFont="1" applyFill="1" applyBorder="1"/>
    <xf numFmtId="43" fontId="216" fillId="0" borderId="155" xfId="0" applyNumberFormat="1" applyFont="1" applyBorder="1" applyAlignment="1">
      <alignment horizontal="center"/>
    </xf>
    <xf numFmtId="41" fontId="217" fillId="0" borderId="156" xfId="0" applyNumberFormat="1" applyFont="1" applyBorder="1"/>
    <xf numFmtId="0" fontId="218" fillId="0" borderId="0" xfId="0" applyFont="1" applyAlignment="1">
      <alignment wrapText="1"/>
    </xf>
    <xf numFmtId="0" fontId="219" fillId="48" borderId="0" xfId="0" applyFont="1" applyFill="1" applyAlignment="1">
      <alignment horizontal="right"/>
    </xf>
    <xf numFmtId="165" fontId="220" fillId="0" borderId="157" xfId="0" applyNumberFormat="1" applyFont="1" applyBorder="1"/>
    <xf numFmtId="43" fontId="222" fillId="0" borderId="159" xfId="0" applyNumberFormat="1" applyFont="1" applyBorder="1" applyAlignment="1">
      <alignment horizontal="center"/>
    </xf>
    <xf numFmtId="0" fontId="223" fillId="0" borderId="0" xfId="0" applyFont="1"/>
    <xf numFmtId="0" fontId="224" fillId="0" borderId="0" xfId="0" applyFont="1" applyAlignment="1">
      <alignment horizontal="center"/>
    </xf>
    <xf numFmtId="3" fontId="225" fillId="0" borderId="0" xfId="0" applyNumberFormat="1" applyFont="1" applyAlignment="1">
      <alignment horizontal="right"/>
    </xf>
    <xf numFmtId="0" fontId="226" fillId="49" borderId="0" xfId="0" applyFont="1" applyFill="1" applyAlignment="1">
      <alignment horizontal="right" vertical="center"/>
    </xf>
    <xf numFmtId="0" fontId="227" fillId="0" borderId="160" xfId="0" applyFont="1" applyBorder="1" applyAlignment="1">
      <alignment horizontal="center"/>
    </xf>
    <xf numFmtId="0" fontId="228" fillId="50" borderId="161" xfId="0" applyFont="1" applyFill="1" applyBorder="1" applyAlignment="1">
      <alignment horizontal="center"/>
    </xf>
    <xf numFmtId="0" fontId="230" fillId="0" borderId="163" xfId="0" applyFont="1" applyBorder="1" applyAlignment="1">
      <alignment horizontal="right"/>
    </xf>
    <xf numFmtId="0" fontId="231" fillId="52" borderId="0" xfId="0" applyFont="1" applyFill="1" applyAlignment="1">
      <alignment horizontal="right"/>
    </xf>
    <xf numFmtId="0" fontId="232" fillId="0" borderId="164" xfId="0" applyFont="1" applyBorder="1" applyAlignment="1">
      <alignment horizontal="center"/>
    </xf>
    <xf numFmtId="4" fontId="233" fillId="0" borderId="165" xfId="0" applyNumberFormat="1" applyFont="1" applyBorder="1" applyAlignment="1">
      <alignment horizontal="right"/>
    </xf>
    <xf numFmtId="0" fontId="234" fillId="0" borderId="0" xfId="0" applyFont="1" applyAlignment="1">
      <alignment horizontal="center"/>
    </xf>
    <xf numFmtId="0" fontId="235" fillId="0" borderId="166" xfId="0" applyFont="1" applyBorder="1" applyAlignment="1">
      <alignment horizontal="center" wrapText="1"/>
    </xf>
    <xf numFmtId="0" fontId="236" fillId="0" borderId="0" xfId="0" applyFont="1"/>
    <xf numFmtId="0" fontId="239" fillId="53" borderId="0" xfId="0" applyFont="1" applyFill="1" applyAlignment="1">
      <alignment horizontal="left"/>
    </xf>
    <xf numFmtId="4" fontId="240" fillId="54" borderId="169" xfId="0" applyNumberFormat="1" applyFont="1" applyFill="1" applyBorder="1" applyAlignment="1">
      <alignment horizontal="right"/>
    </xf>
    <xf numFmtId="0" fontId="241" fillId="0" borderId="170" xfId="0" applyFont="1" applyBorder="1" applyAlignment="1">
      <alignment horizontal="right"/>
    </xf>
    <xf numFmtId="0" fontId="242" fillId="0" borderId="0" xfId="0" applyFont="1"/>
    <xf numFmtId="0" fontId="243" fillId="55" borderId="0" xfId="0" applyFont="1" applyFill="1"/>
    <xf numFmtId="0" fontId="244" fillId="56" borderId="171" xfId="0" applyFont="1" applyFill="1" applyBorder="1" applyAlignment="1">
      <alignment horizontal="center"/>
    </xf>
    <xf numFmtId="167" fontId="245" fillId="0" borderId="0" xfId="0" applyNumberFormat="1" applyFont="1" applyAlignment="1">
      <alignment horizontal="right"/>
    </xf>
    <xf numFmtId="0" fontId="246" fillId="0" borderId="172" xfId="0" applyFont="1" applyBorder="1"/>
    <xf numFmtId="0" fontId="247" fillId="0" borderId="173" xfId="0" applyFont="1" applyBorder="1" applyAlignment="1">
      <alignment horizontal="center"/>
    </xf>
    <xf numFmtId="4" fontId="248" fillId="0" borderId="174" xfId="0" applyNumberFormat="1" applyFont="1" applyBorder="1" applyAlignment="1">
      <alignment horizontal="right"/>
    </xf>
    <xf numFmtId="1" fontId="249" fillId="0" borderId="175" xfId="0" applyNumberFormat="1" applyFont="1" applyBorder="1"/>
    <xf numFmtId="167" fontId="250" fillId="0" borderId="176" xfId="0" applyNumberFormat="1" applyFont="1" applyBorder="1" applyAlignment="1">
      <alignment horizontal="right"/>
    </xf>
    <xf numFmtId="0" fontId="251" fillId="57" borderId="177" xfId="0" applyFont="1" applyFill="1" applyBorder="1" applyAlignment="1">
      <alignment vertical="center"/>
    </xf>
    <xf numFmtId="0" fontId="252" fillId="0" borderId="178" xfId="0" applyFont="1" applyBorder="1" applyAlignment="1">
      <alignment horizontal="left"/>
    </xf>
    <xf numFmtId="0" fontId="253" fillId="0" borderId="0" xfId="0" applyFont="1" applyAlignment="1">
      <alignment wrapText="1"/>
    </xf>
    <xf numFmtId="0" fontId="254" fillId="0" borderId="0" xfId="0" applyFont="1" applyAlignment="1">
      <alignment horizontal="center"/>
    </xf>
    <xf numFmtId="0" fontId="255" fillId="58" borderId="179" xfId="0" applyFont="1" applyFill="1" applyBorder="1" applyAlignment="1">
      <alignment horizontal="right"/>
    </xf>
    <xf numFmtId="0" fontId="256" fillId="59" borderId="0" xfId="0" applyFont="1" applyFill="1" applyAlignment="1">
      <alignment horizontal="right"/>
    </xf>
    <xf numFmtId="0" fontId="257" fillId="60" borderId="180" xfId="0" applyFont="1" applyFill="1" applyBorder="1"/>
    <xf numFmtId="41" fontId="258" fillId="0" borderId="0" xfId="0" applyNumberFormat="1" applyFont="1" applyAlignment="1">
      <alignment horizontal="center"/>
    </xf>
    <xf numFmtId="3" fontId="259" fillId="0" borderId="181" xfId="0" applyNumberFormat="1" applyFont="1" applyBorder="1" applyAlignment="1">
      <alignment horizontal="center"/>
    </xf>
    <xf numFmtId="0" fontId="260" fillId="0" borderId="182" xfId="0" applyFont="1" applyBorder="1"/>
    <xf numFmtId="0" fontId="261" fillId="0" borderId="183" xfId="0" applyFont="1" applyBorder="1" applyAlignment="1">
      <alignment horizontal="center"/>
    </xf>
    <xf numFmtId="0" fontId="262" fillId="61" borderId="184" xfId="0" applyFont="1" applyFill="1" applyBorder="1" applyAlignment="1">
      <alignment horizontal="center"/>
    </xf>
    <xf numFmtId="0" fontId="263" fillId="0" borderId="185" xfId="0" applyFont="1" applyBorder="1" applyAlignment="1">
      <alignment horizontal="center"/>
    </xf>
    <xf numFmtId="43" fontId="264" fillId="0" borderId="0" xfId="0" applyNumberFormat="1" applyFont="1" applyAlignment="1">
      <alignment horizontal="right"/>
    </xf>
    <xf numFmtId="4" fontId="266" fillId="0" borderId="186" xfId="0" applyNumberFormat="1" applyFont="1" applyBorder="1"/>
    <xf numFmtId="0" fontId="267" fillId="0" borderId="187" xfId="0" applyFont="1" applyBorder="1" applyAlignment="1">
      <alignment horizontal="right"/>
    </xf>
    <xf numFmtId="3" fontId="268" fillId="0" borderId="0" xfId="0" applyNumberFormat="1" applyFont="1" applyAlignment="1">
      <alignment horizontal="right"/>
    </xf>
    <xf numFmtId="37" fontId="269" fillId="0" borderId="188" xfId="0" applyNumberFormat="1" applyFont="1" applyBorder="1" applyAlignment="1">
      <alignment horizontal="center"/>
    </xf>
    <xf numFmtId="4" fontId="270" fillId="0" borderId="189" xfId="0" applyNumberFormat="1" applyFont="1" applyBorder="1"/>
    <xf numFmtId="0" fontId="271" fillId="62" borderId="0" xfId="0" applyFont="1" applyFill="1" applyAlignment="1">
      <alignment horizontal="center"/>
    </xf>
    <xf numFmtId="1" fontId="272" fillId="0" borderId="190" xfId="0" applyNumberFormat="1" applyFont="1" applyBorder="1" applyAlignment="1">
      <alignment horizontal="center"/>
    </xf>
    <xf numFmtId="37" fontId="273" fillId="0" borderId="191" xfId="0" applyNumberFormat="1" applyFont="1" applyBorder="1" applyAlignment="1">
      <alignment horizontal="center"/>
    </xf>
    <xf numFmtId="4" fontId="275" fillId="0" borderId="193" xfId="0" applyNumberFormat="1" applyFont="1" applyBorder="1"/>
    <xf numFmtId="0" fontId="276" fillId="63" borderId="194" xfId="0" applyFont="1" applyFill="1" applyBorder="1" applyAlignment="1">
      <alignment horizontal="center"/>
    </xf>
    <xf numFmtId="3" fontId="277" fillId="0" borderId="195" xfId="0" applyNumberFormat="1" applyFont="1" applyBorder="1"/>
    <xf numFmtId="0" fontId="278" fillId="0" borderId="196" xfId="0" applyFont="1" applyBorder="1"/>
    <xf numFmtId="0" fontId="279" fillId="0" borderId="197" xfId="0" applyFont="1" applyBorder="1" applyAlignment="1">
      <alignment horizontal="center"/>
    </xf>
    <xf numFmtId="1" fontId="280" fillId="0" borderId="198" xfId="0" applyNumberFormat="1" applyFont="1" applyBorder="1" applyAlignment="1">
      <alignment horizontal="center"/>
    </xf>
    <xf numFmtId="0" fontId="282" fillId="0" borderId="200" xfId="0" applyFont="1" applyBorder="1"/>
    <xf numFmtId="0" fontId="283" fillId="64" borderId="201" xfId="0" applyFont="1" applyFill="1" applyBorder="1" applyAlignment="1">
      <alignment horizontal="right"/>
    </xf>
    <xf numFmtId="0" fontId="285" fillId="0" borderId="0" xfId="0" applyFont="1" applyAlignment="1">
      <alignment horizontal="left"/>
    </xf>
    <xf numFmtId="0" fontId="286" fillId="0" borderId="202" xfId="0" applyFont="1" applyBorder="1"/>
    <xf numFmtId="4" fontId="288" fillId="0" borderId="203" xfId="0" applyNumberFormat="1" applyFont="1" applyBorder="1" applyAlignment="1">
      <alignment horizontal="right"/>
    </xf>
    <xf numFmtId="0" fontId="289" fillId="0" borderId="204" xfId="0" applyFont="1" applyBorder="1" applyAlignment="1">
      <alignment horizontal="left"/>
    </xf>
    <xf numFmtId="0" fontId="290" fillId="66" borderId="0" xfId="0" applyFont="1" applyFill="1"/>
    <xf numFmtId="0" fontId="291" fillId="0" borderId="205" xfId="0" applyFont="1" applyBorder="1" applyAlignment="1">
      <alignment horizontal="center"/>
    </xf>
    <xf numFmtId="0" fontId="292" fillId="0" borderId="206" xfId="0" applyFont="1" applyBorder="1" applyAlignment="1">
      <alignment wrapText="1"/>
    </xf>
    <xf numFmtId="0" fontId="294" fillId="0" borderId="208" xfId="0" applyFont="1" applyBorder="1"/>
    <xf numFmtId="41" fontId="295" fillId="0" borderId="209" xfId="0" applyNumberFormat="1" applyFont="1" applyBorder="1" applyAlignment="1">
      <alignment horizontal="center"/>
    </xf>
    <xf numFmtId="1" fontId="296" fillId="0" borderId="210" xfId="0" applyNumberFormat="1" applyFont="1" applyBorder="1" applyAlignment="1">
      <alignment horizontal="center"/>
    </xf>
    <xf numFmtId="0" fontId="297" fillId="0" borderId="0" xfId="0" applyFont="1" applyAlignment="1">
      <alignment horizontal="left"/>
    </xf>
    <xf numFmtId="9" fontId="298" fillId="0" borderId="0" xfId="0" applyNumberFormat="1" applyFont="1"/>
    <xf numFmtId="0" fontId="299" fillId="0" borderId="211" xfId="0" applyFont="1" applyBorder="1" applyAlignment="1">
      <alignment horizontal="center"/>
    </xf>
    <xf numFmtId="0" fontId="300" fillId="0" borderId="212" xfId="0" applyFont="1" applyBorder="1"/>
    <xf numFmtId="4" fontId="301" fillId="0" borderId="213" xfId="0" applyNumberFormat="1" applyFont="1" applyBorder="1" applyAlignment="1">
      <alignment horizontal="right"/>
    </xf>
    <xf numFmtId="0" fontId="302" fillId="68" borderId="214" xfId="0" applyFont="1" applyFill="1" applyBorder="1" applyAlignment="1">
      <alignment horizontal="right"/>
    </xf>
    <xf numFmtId="0" fontId="303" fillId="69" borderId="215" xfId="0" applyFont="1" applyFill="1" applyBorder="1" applyAlignment="1">
      <alignment horizontal="right"/>
    </xf>
    <xf numFmtId="3" fontId="304" fillId="0" borderId="216" xfId="0" applyNumberFormat="1" applyFont="1" applyBorder="1"/>
    <xf numFmtId="0" fontId="305" fillId="0" borderId="217" xfId="0" applyFont="1" applyBorder="1" applyAlignment="1">
      <alignment horizontal="center"/>
    </xf>
    <xf numFmtId="0" fontId="306" fillId="0" borderId="218" xfId="0" applyFont="1" applyBorder="1" applyAlignment="1">
      <alignment horizontal="center"/>
    </xf>
    <xf numFmtId="0" fontId="307" fillId="0" borderId="219" xfId="0" applyFont="1" applyBorder="1" applyAlignment="1">
      <alignment horizontal="center"/>
    </xf>
    <xf numFmtId="0" fontId="308" fillId="70" borderId="0" xfId="0" applyFont="1" applyFill="1" applyAlignment="1">
      <alignment horizontal="center"/>
    </xf>
    <xf numFmtId="43" fontId="309" fillId="0" borderId="220" xfId="0" applyNumberFormat="1" applyFont="1" applyBorder="1" applyAlignment="1">
      <alignment horizontal="right"/>
    </xf>
    <xf numFmtId="0" fontId="310" fillId="71" borderId="221" xfId="0" applyFont="1" applyFill="1" applyBorder="1" applyAlignment="1">
      <alignment horizontal="left"/>
    </xf>
    <xf numFmtId="4" fontId="311" fillId="0" borderId="222" xfId="0" applyNumberFormat="1" applyFont="1" applyBorder="1" applyAlignment="1">
      <alignment horizontal="center"/>
    </xf>
    <xf numFmtId="37" fontId="312" fillId="0" borderId="223" xfId="0" applyNumberFormat="1" applyFont="1" applyBorder="1"/>
    <xf numFmtId="4" fontId="313" fillId="0" borderId="224" xfId="0" applyNumberFormat="1" applyFont="1" applyBorder="1" applyAlignment="1">
      <alignment horizontal="left"/>
    </xf>
    <xf numFmtId="165" fontId="314" fillId="0" borderId="225" xfId="0" applyNumberFormat="1" applyFont="1" applyBorder="1"/>
    <xf numFmtId="9" fontId="315" fillId="0" borderId="226" xfId="0" applyNumberFormat="1" applyFont="1" applyBorder="1" applyAlignment="1">
      <alignment wrapText="1"/>
    </xf>
    <xf numFmtId="37" fontId="316" fillId="0" borderId="227" xfId="0" applyNumberFormat="1" applyFont="1" applyBorder="1"/>
    <xf numFmtId="37" fontId="317" fillId="0" borderId="228" xfId="0" applyNumberFormat="1" applyFont="1" applyBorder="1" applyAlignment="1">
      <alignment horizontal="center"/>
    </xf>
    <xf numFmtId="0" fontId="318" fillId="0" borderId="229" xfId="0" applyFont="1" applyBorder="1" applyAlignment="1">
      <alignment horizontal="right"/>
    </xf>
    <xf numFmtId="0" fontId="234" fillId="0" borderId="0" xfId="0" applyFont="1" applyAlignment="1">
      <alignment horizontal="center"/>
    </xf>
    <xf numFmtId="0" fontId="265" fillId="0" borderId="0" xfId="0" applyFont="1" applyAlignment="1">
      <alignment horizontal="right"/>
    </xf>
    <xf numFmtId="0" fontId="181" fillId="0" borderId="0" xfId="0" applyFont="1" applyAlignment="1">
      <alignment horizontal="center"/>
    </xf>
    <xf numFmtId="0" fontId="62" fillId="0" borderId="43" xfId="0" applyFont="1" applyBorder="1" applyAlignment="1">
      <alignment horizontal="center"/>
    </xf>
    <xf numFmtId="0" fontId="78" fillId="0" borderId="55" xfId="0" applyFont="1" applyBorder="1" applyAlignment="1">
      <alignment horizontal="center"/>
    </xf>
    <xf numFmtId="0" fontId="238" fillId="0" borderId="168" xfId="0" applyFont="1" applyBorder="1" applyAlignment="1">
      <alignment horizontal="center"/>
    </xf>
    <xf numFmtId="0" fontId="172" fillId="0" borderId="126" xfId="0" applyFont="1" applyBorder="1" applyAlignment="1">
      <alignment horizontal="center"/>
    </xf>
    <xf numFmtId="0" fontId="189" fillId="0" borderId="136" xfId="0" applyFont="1" applyBorder="1" applyAlignment="1">
      <alignment horizontal="center"/>
    </xf>
    <xf numFmtId="0" fontId="307" fillId="0" borderId="219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169" fillId="36" borderId="0" xfId="0" applyFont="1" applyFill="1" applyAlignment="1">
      <alignment horizontal="center"/>
    </xf>
    <xf numFmtId="0" fontId="205" fillId="45" borderId="147" xfId="0" applyFont="1" applyFill="1" applyBorder="1" applyAlignment="1">
      <alignment horizontal="left"/>
    </xf>
    <xf numFmtId="0" fontId="108" fillId="26" borderId="74" xfId="0" applyFont="1" applyFill="1" applyBorder="1" applyAlignment="1">
      <alignment horizontal="left"/>
    </xf>
    <xf numFmtId="0" fontId="107" fillId="25" borderId="73" xfId="0" applyFont="1" applyFill="1" applyBorder="1" applyAlignment="1">
      <alignment horizontal="left"/>
    </xf>
    <xf numFmtId="0" fontId="287" fillId="65" borderId="0" xfId="0" applyFont="1" applyFill="1" applyAlignment="1">
      <alignment horizontal="center" vertical="center"/>
    </xf>
    <xf numFmtId="0" fontId="112" fillId="27" borderId="77" xfId="0" applyFont="1" applyFill="1" applyBorder="1" applyAlignment="1">
      <alignment horizontal="left"/>
    </xf>
    <xf numFmtId="0" fontId="293" fillId="67" borderId="207" xfId="0" applyFont="1" applyFill="1" applyBorder="1" applyAlignment="1">
      <alignment horizontal="left"/>
    </xf>
    <xf numFmtId="0" fontId="119" fillId="30" borderId="84" xfId="0" applyFont="1" applyFill="1" applyBorder="1" applyAlignment="1">
      <alignment horizontal="left"/>
    </xf>
    <xf numFmtId="0" fontId="229" fillId="51" borderId="162" xfId="0" applyFont="1" applyFill="1" applyBorder="1" applyAlignment="1">
      <alignment horizontal="center"/>
    </xf>
    <xf numFmtId="0" fontId="46" fillId="9" borderId="30" xfId="0" applyFont="1" applyFill="1" applyBorder="1" applyAlignment="1">
      <alignment horizontal="center"/>
    </xf>
    <xf numFmtId="0" fontId="103" fillId="23" borderId="71" xfId="0" applyFont="1" applyFill="1" applyBorder="1" applyAlignment="1">
      <alignment horizontal="center"/>
    </xf>
    <xf numFmtId="4" fontId="281" fillId="0" borderId="199" xfId="0" applyNumberFormat="1" applyFont="1" applyBorder="1" applyAlignment="1">
      <alignment horizontal="center"/>
    </xf>
    <xf numFmtId="0" fontId="221" fillId="0" borderId="158" xfId="0" applyFont="1" applyBorder="1" applyAlignment="1">
      <alignment horizontal="left"/>
    </xf>
    <xf numFmtId="0" fontId="237" fillId="0" borderId="167" xfId="0" applyFont="1" applyBorder="1" applyAlignment="1">
      <alignment horizontal="left"/>
    </xf>
    <xf numFmtId="3" fontId="20" fillId="0" borderId="0" xfId="0" applyNumberFormat="1" applyFont="1" applyAlignment="1">
      <alignment horizontal="center"/>
    </xf>
    <xf numFmtId="0" fontId="193" fillId="0" borderId="0" xfId="0" applyFont="1" applyAlignment="1">
      <alignment horizontal="center"/>
    </xf>
    <xf numFmtId="0" fontId="224" fillId="0" borderId="0" xfId="0" applyFont="1" applyAlignment="1">
      <alignment horizontal="center"/>
    </xf>
    <xf numFmtId="3" fontId="140" fillId="0" borderId="101" xfId="0" applyNumberFormat="1" applyFont="1" applyBorder="1" applyAlignment="1">
      <alignment horizontal="center"/>
    </xf>
    <xf numFmtId="3" fontId="274" fillId="0" borderId="192" xfId="0" applyNumberFormat="1" applyFont="1" applyBorder="1" applyAlignment="1">
      <alignment horizontal="center"/>
    </xf>
    <xf numFmtId="1" fontId="36" fillId="0" borderId="25" xfId="0" applyNumberFormat="1" applyFont="1" applyBorder="1" applyAlignment="1">
      <alignment horizontal="center"/>
    </xf>
    <xf numFmtId="165" fontId="137" fillId="0" borderId="99" xfId="0" applyNumberFormat="1" applyFont="1" applyBorder="1" applyAlignment="1">
      <alignment horizontal="center"/>
    </xf>
    <xf numFmtId="165" fontId="41" fillId="0" borderId="0" xfId="0" applyNumberFormat="1" applyFont="1" applyAlignment="1">
      <alignment horizontal="center"/>
    </xf>
    <xf numFmtId="4" fontId="188" fillId="0" borderId="0" xfId="0" applyNumberFormat="1" applyFont="1" applyAlignment="1">
      <alignment horizontal="center"/>
    </xf>
    <xf numFmtId="4" fontId="186" fillId="0" borderId="135" xfId="0" applyNumberFormat="1" applyFont="1" applyBorder="1" applyAlignment="1">
      <alignment horizontal="center"/>
    </xf>
    <xf numFmtId="3" fontId="259" fillId="0" borderId="181" xfId="0" applyNumberFormat="1" applyFont="1" applyBorder="1" applyAlignment="1">
      <alignment horizontal="center"/>
    </xf>
    <xf numFmtId="43" fontId="109" fillId="0" borderId="0" xfId="0" applyNumberFormat="1" applyFont="1" applyAlignment="1">
      <alignment horizontal="center"/>
    </xf>
    <xf numFmtId="0" fontId="93" fillId="0" borderId="65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284" fillId="0" borderId="0" xfId="0" applyFont="1" applyAlignment="1">
      <alignment vertical="center" wrapText="1"/>
    </xf>
    <xf numFmtId="0" fontId="4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workbookViewId="0"/>
  </sheetViews>
  <sheetFormatPr defaultColWidth="8" defaultRowHeight="18" customHeight="1"/>
  <cols>
    <col min="1" max="1" width="49.33203125" customWidth="1"/>
    <col min="2" max="2" width="17.44140625" customWidth="1"/>
    <col min="3" max="3" width="25.5546875" customWidth="1"/>
    <col min="4" max="4" width="12.109375" customWidth="1"/>
    <col min="5" max="5" width="14" customWidth="1"/>
    <col min="6" max="6" width="8.109375" customWidth="1"/>
    <col min="7" max="7" width="7" customWidth="1"/>
    <col min="8" max="8" width="14.109375" customWidth="1"/>
  </cols>
  <sheetData>
    <row r="1" spans="1:8" ht="16.899999999999999">
      <c r="A1" s="133" t="s">
        <v>0</v>
      </c>
      <c r="B1" s="3"/>
      <c r="C1" s="219"/>
      <c r="D1" s="290" t="s">
        <v>1</v>
      </c>
      <c r="E1" s="290"/>
      <c r="F1" s="290"/>
      <c r="G1" s="290"/>
      <c r="H1" s="290"/>
    </row>
    <row r="2" spans="1:8" ht="16.899999999999999">
      <c r="A2" s="133" t="s">
        <v>2</v>
      </c>
      <c r="B2" s="3"/>
      <c r="C2" s="219"/>
      <c r="D2" s="290" t="s">
        <v>3</v>
      </c>
      <c r="E2" s="290"/>
      <c r="F2" s="290"/>
      <c r="G2" s="290"/>
      <c r="H2" s="290"/>
    </row>
    <row r="3" spans="1:8" ht="16.899999999999999">
      <c r="A3" s="133" t="s">
        <v>4</v>
      </c>
      <c r="B3" s="3"/>
      <c r="C3" s="219"/>
      <c r="D3" s="290" t="s">
        <v>5</v>
      </c>
      <c r="E3" s="290"/>
      <c r="F3" s="290"/>
      <c r="G3" s="290"/>
      <c r="H3" s="290"/>
    </row>
    <row r="4" spans="1:8" ht="16.899999999999999">
      <c r="A4" s="133"/>
      <c r="B4" s="3"/>
      <c r="C4" s="219"/>
      <c r="D4" s="219"/>
      <c r="E4" s="219"/>
      <c r="F4" s="219"/>
      <c r="G4" s="219"/>
      <c r="H4" s="219"/>
    </row>
    <row r="5" spans="1:8" ht="15.65">
      <c r="A5" s="195"/>
      <c r="B5" s="3"/>
      <c r="C5" s="219"/>
      <c r="D5" s="291" t="s">
        <v>6</v>
      </c>
      <c r="E5" s="291"/>
      <c r="F5" s="291"/>
      <c r="G5" s="291"/>
      <c r="H5" s="291"/>
    </row>
    <row r="6" spans="1:8" ht="15.65">
      <c r="A6" s="63"/>
      <c r="B6" s="3"/>
      <c r="C6" s="219"/>
      <c r="D6" s="219"/>
      <c r="E6" s="219"/>
      <c r="F6" s="219"/>
      <c r="G6" s="219"/>
      <c r="H6" s="219"/>
    </row>
    <row r="7" spans="1:8" ht="15.65">
      <c r="A7" s="219"/>
      <c r="B7" s="3"/>
      <c r="C7" s="219"/>
      <c r="D7" s="219"/>
      <c r="E7" s="219"/>
      <c r="F7" s="219"/>
      <c r="G7" s="219"/>
      <c r="H7" s="219"/>
    </row>
    <row r="8" spans="1:8" ht="15.65">
      <c r="A8" s="219"/>
      <c r="B8" s="67" t="s">
        <v>7</v>
      </c>
      <c r="C8" s="219"/>
      <c r="D8" s="219"/>
      <c r="E8" s="219"/>
      <c r="F8" s="219"/>
      <c r="G8" s="219"/>
      <c r="H8" s="219"/>
    </row>
    <row r="9" spans="1:8" ht="15.65">
      <c r="A9" s="219"/>
      <c r="B9" s="3"/>
      <c r="C9" s="219"/>
      <c r="D9" s="219"/>
      <c r="E9" s="219"/>
      <c r="F9" s="219"/>
      <c r="G9" s="219"/>
      <c r="H9" s="219"/>
    </row>
    <row r="10" spans="1:8" ht="15.65">
      <c r="A10" s="194" t="s">
        <v>8</v>
      </c>
      <c r="B10" s="3"/>
      <c r="C10" s="219"/>
      <c r="D10" s="219"/>
      <c r="E10" s="219"/>
      <c r="F10" s="219"/>
      <c r="G10" s="219"/>
      <c r="H10" s="219"/>
    </row>
    <row r="11" spans="1:8" ht="15.65">
      <c r="A11" s="194" t="s">
        <v>9</v>
      </c>
      <c r="B11" s="3"/>
      <c r="C11" s="219"/>
      <c r="D11" s="219"/>
      <c r="E11" s="219"/>
      <c r="F11" s="219"/>
      <c r="G11" s="219"/>
      <c r="H11" s="219"/>
    </row>
    <row r="12" spans="1:8" ht="15.65">
      <c r="A12" s="194" t="s">
        <v>10</v>
      </c>
      <c r="B12" s="3"/>
      <c r="C12" s="219"/>
      <c r="D12" s="213" t="s">
        <v>11</v>
      </c>
      <c r="E12" s="219"/>
      <c r="F12" s="219"/>
      <c r="G12" s="219"/>
      <c r="H12" s="219"/>
    </row>
    <row r="13" spans="1:8" ht="15.65">
      <c r="A13" s="194" t="s">
        <v>12</v>
      </c>
      <c r="B13" s="3"/>
      <c r="C13" s="219"/>
      <c r="D13" s="213"/>
      <c r="E13" s="219"/>
      <c r="F13" s="219"/>
      <c r="G13" s="219"/>
      <c r="H13" s="219"/>
    </row>
    <row r="14" spans="1:8" ht="15.65">
      <c r="A14" s="213"/>
      <c r="B14" s="3"/>
      <c r="C14" s="219"/>
      <c r="D14" s="219"/>
      <c r="E14" s="219"/>
      <c r="F14" s="219"/>
      <c r="G14" s="219"/>
      <c r="H14" s="219"/>
    </row>
    <row r="15" spans="1:8" s="3" customFormat="1" ht="15.65">
      <c r="A15" s="258" t="s">
        <v>13</v>
      </c>
      <c r="B15" s="258"/>
      <c r="C15" s="258"/>
      <c r="D15" s="258"/>
      <c r="E15" s="258"/>
      <c r="F15" s="258"/>
      <c r="G15" s="258"/>
      <c r="H15" s="258"/>
    </row>
    <row r="16" spans="1:8" s="3" customFormat="1" ht="15.65">
      <c r="A16" s="258"/>
      <c r="B16" s="258"/>
      <c r="C16" s="258"/>
      <c r="D16" s="258"/>
      <c r="E16" s="258"/>
      <c r="F16" s="258"/>
      <c r="G16" s="258"/>
      <c r="H16" s="258"/>
    </row>
    <row r="17" spans="1:8" s="15" customFormat="1" ht="15.05">
      <c r="A17" s="292" t="s">
        <v>14</v>
      </c>
      <c r="B17" s="292"/>
      <c r="C17" s="292"/>
      <c r="D17" s="292"/>
      <c r="E17" s="292"/>
      <c r="F17" s="292"/>
      <c r="G17" s="165"/>
      <c r="H17" s="219"/>
    </row>
    <row r="18" spans="1:8" s="15" customFormat="1" ht="15.05">
      <c r="A18" s="56"/>
      <c r="B18" s="293"/>
      <c r="C18" s="293"/>
      <c r="D18" s="56"/>
      <c r="E18" s="56"/>
      <c r="F18" s="56"/>
      <c r="G18" s="56"/>
      <c r="H18" s="56"/>
    </row>
    <row r="19" spans="1:8" s="15" customFormat="1" ht="15.05">
      <c r="A19" s="178" t="s">
        <v>15</v>
      </c>
      <c r="B19" s="294" t="s">
        <v>16</v>
      </c>
      <c r="C19" s="295"/>
      <c r="D19" s="178" t="s">
        <v>17</v>
      </c>
      <c r="E19" s="178" t="s">
        <v>18</v>
      </c>
      <c r="F19" s="294" t="s">
        <v>19</v>
      </c>
      <c r="G19" s="295"/>
      <c r="H19" s="178" t="s">
        <v>20</v>
      </c>
    </row>
    <row r="20" spans="1:8" s="15" customFormat="1" ht="14.4">
      <c r="A20" s="156">
        <v>1</v>
      </c>
      <c r="B20" s="78" t="s">
        <v>21</v>
      </c>
      <c r="C20" s="152" t="s">
        <v>22</v>
      </c>
      <c r="D20" s="156">
        <v>8518291000</v>
      </c>
      <c r="E20" s="156" t="s">
        <v>23</v>
      </c>
      <c r="F20" s="156">
        <v>32</v>
      </c>
      <c r="G20" s="296">
        <f>SUM(F20:F29)</f>
        <v>363</v>
      </c>
      <c r="H20" s="97">
        <v>5734.08</v>
      </c>
    </row>
    <row r="21" spans="1:8" s="15" customFormat="1" ht="14.4">
      <c r="A21" s="171"/>
      <c r="B21" s="103"/>
      <c r="C21" s="193" t="s">
        <v>24</v>
      </c>
      <c r="D21" s="171">
        <v>8518291000</v>
      </c>
      <c r="E21" s="171" t="s">
        <v>23</v>
      </c>
      <c r="F21" s="171">
        <v>36</v>
      </c>
      <c r="G21" s="297"/>
      <c r="H21" s="197">
        <v>8304.1200000000008</v>
      </c>
    </row>
    <row r="22" spans="1:8" s="15" customFormat="1" ht="14.4">
      <c r="A22" s="171"/>
      <c r="B22" s="103"/>
      <c r="C22" s="193" t="s">
        <v>25</v>
      </c>
      <c r="D22" s="171">
        <v>8518291000</v>
      </c>
      <c r="E22" s="171" t="s">
        <v>23</v>
      </c>
      <c r="F22" s="171">
        <v>40</v>
      </c>
      <c r="G22" s="297"/>
      <c r="H22" s="197">
        <v>6415.2</v>
      </c>
    </row>
    <row r="23" spans="1:8" s="15" customFormat="1" ht="14.4">
      <c r="A23" s="171"/>
      <c r="B23" s="103"/>
      <c r="C23" s="193" t="s">
        <v>26</v>
      </c>
      <c r="D23" s="171">
        <v>8518291000</v>
      </c>
      <c r="E23" s="171" t="s">
        <v>23</v>
      </c>
      <c r="F23" s="171">
        <v>20</v>
      </c>
      <c r="G23" s="297"/>
      <c r="H23" s="197">
        <v>1821.6</v>
      </c>
    </row>
    <row r="24" spans="1:8" s="15" customFormat="1" ht="14.4">
      <c r="A24" s="171"/>
      <c r="B24" s="103"/>
      <c r="C24" s="193" t="s">
        <v>27</v>
      </c>
      <c r="D24" s="171">
        <v>8518291000</v>
      </c>
      <c r="E24" s="171" t="s">
        <v>23</v>
      </c>
      <c r="F24" s="171">
        <v>10</v>
      </c>
      <c r="G24" s="297"/>
      <c r="H24" s="197">
        <v>1910.7</v>
      </c>
    </row>
    <row r="25" spans="1:8" s="15" customFormat="1" ht="14.4">
      <c r="A25" s="171"/>
      <c r="B25" s="103"/>
      <c r="C25" s="193" t="s">
        <v>28</v>
      </c>
      <c r="D25" s="171">
        <v>8518291000</v>
      </c>
      <c r="E25" s="171" t="s">
        <v>23</v>
      </c>
      <c r="F25" s="171">
        <v>10</v>
      </c>
      <c r="G25" s="297"/>
      <c r="H25" s="197">
        <v>1514.7</v>
      </c>
    </row>
    <row r="26" spans="1:8" s="15" customFormat="1" ht="14.4">
      <c r="A26" s="171"/>
      <c r="B26" s="103"/>
      <c r="C26" s="193" t="s">
        <v>29</v>
      </c>
      <c r="D26" s="171">
        <v>8518291000</v>
      </c>
      <c r="E26" s="171" t="s">
        <v>23</v>
      </c>
      <c r="F26" s="171">
        <v>50</v>
      </c>
      <c r="G26" s="297"/>
      <c r="H26" s="197">
        <v>5989.5</v>
      </c>
    </row>
    <row r="27" spans="1:8" s="15" customFormat="1" ht="14.4">
      <c r="A27" s="171"/>
      <c r="B27" s="103"/>
      <c r="C27" s="193" t="s">
        <v>30</v>
      </c>
      <c r="D27" s="171">
        <v>8518291000</v>
      </c>
      <c r="E27" s="171" t="s">
        <v>23</v>
      </c>
      <c r="F27" s="171">
        <v>65</v>
      </c>
      <c r="G27" s="297"/>
      <c r="H27" s="197">
        <v>5405.4</v>
      </c>
    </row>
    <row r="28" spans="1:8" s="15" customFormat="1" ht="14.4">
      <c r="A28" s="171"/>
      <c r="B28" s="103"/>
      <c r="C28" s="193" t="s">
        <v>31</v>
      </c>
      <c r="D28" s="171">
        <v>8518291000</v>
      </c>
      <c r="E28" s="171" t="s">
        <v>23</v>
      </c>
      <c r="F28" s="171">
        <v>50</v>
      </c>
      <c r="G28" s="297"/>
      <c r="H28" s="197">
        <v>3643.2</v>
      </c>
    </row>
    <row r="29" spans="1:8" s="15" customFormat="1" ht="14.4">
      <c r="A29" s="171"/>
      <c r="B29" s="103"/>
      <c r="C29" s="193" t="s">
        <v>32</v>
      </c>
      <c r="D29" s="171">
        <v>8518291000</v>
      </c>
      <c r="E29" s="171" t="s">
        <v>23</v>
      </c>
      <c r="F29" s="171">
        <v>50</v>
      </c>
      <c r="G29" s="297"/>
      <c r="H29" s="197">
        <v>2425.5</v>
      </c>
    </row>
    <row r="30" spans="1:8" s="15" customFormat="1" ht="26.3" customHeight="1">
      <c r="A30" s="171">
        <v>2</v>
      </c>
      <c r="B30" s="9" t="s">
        <v>33</v>
      </c>
      <c r="C30" s="193" t="s">
        <v>34</v>
      </c>
      <c r="D30" s="171">
        <v>8518302000</v>
      </c>
      <c r="E30" s="171" t="s">
        <v>23</v>
      </c>
      <c r="F30" s="171">
        <v>20</v>
      </c>
      <c r="G30" s="297">
        <f>SUM(F30:F36)</f>
        <v>80</v>
      </c>
      <c r="H30" s="197">
        <v>392</v>
      </c>
    </row>
    <row r="31" spans="1:8" s="15" customFormat="1" ht="14.4">
      <c r="A31" s="171"/>
      <c r="B31" s="103"/>
      <c r="C31" s="193" t="s">
        <v>35</v>
      </c>
      <c r="D31" s="171">
        <v>8518302000</v>
      </c>
      <c r="E31" s="171" t="s">
        <v>23</v>
      </c>
      <c r="F31" s="171">
        <v>15</v>
      </c>
      <c r="G31" s="297"/>
      <c r="H31" s="197">
        <v>455.7</v>
      </c>
    </row>
    <row r="32" spans="1:8" s="15" customFormat="1" ht="14.4">
      <c r="A32" s="171"/>
      <c r="B32" s="103"/>
      <c r="C32" s="193" t="s">
        <v>36</v>
      </c>
      <c r="D32" s="171">
        <v>8518302000</v>
      </c>
      <c r="E32" s="171" t="s">
        <v>23</v>
      </c>
      <c r="F32" s="171">
        <v>15</v>
      </c>
      <c r="G32" s="297"/>
      <c r="H32" s="197">
        <v>455.7</v>
      </c>
    </row>
    <row r="33" spans="1:8" s="15" customFormat="1" ht="14.4">
      <c r="A33" s="171"/>
      <c r="B33" s="103"/>
      <c r="C33" s="193" t="s">
        <v>37</v>
      </c>
      <c r="D33" s="171">
        <v>8518302000</v>
      </c>
      <c r="E33" s="171" t="s">
        <v>23</v>
      </c>
      <c r="F33" s="171">
        <v>10</v>
      </c>
      <c r="G33" s="297"/>
      <c r="H33" s="197">
        <v>344.96</v>
      </c>
    </row>
    <row r="34" spans="1:8" s="15" customFormat="1" ht="14.4">
      <c r="A34" s="171"/>
      <c r="B34" s="103"/>
      <c r="C34" s="193" t="s">
        <v>38</v>
      </c>
      <c r="D34" s="171">
        <v>8518302000</v>
      </c>
      <c r="E34" s="171" t="s">
        <v>23</v>
      </c>
      <c r="F34" s="171">
        <v>10</v>
      </c>
      <c r="G34" s="297"/>
      <c r="H34" s="197">
        <v>344.96</v>
      </c>
    </row>
    <row r="35" spans="1:8" s="15" customFormat="1" ht="14.4">
      <c r="A35" s="171"/>
      <c r="B35" s="103"/>
      <c r="C35" s="193" t="s">
        <v>39</v>
      </c>
      <c r="D35" s="171">
        <v>8518302000</v>
      </c>
      <c r="E35" s="171" t="s">
        <v>23</v>
      </c>
      <c r="F35" s="171">
        <v>5</v>
      </c>
      <c r="G35" s="297"/>
      <c r="H35" s="197">
        <v>172.48</v>
      </c>
    </row>
    <row r="36" spans="1:8" s="15" customFormat="1" ht="14.4">
      <c r="A36" s="278"/>
      <c r="B36" s="229"/>
      <c r="C36" s="85" t="s">
        <v>40</v>
      </c>
      <c r="D36" s="278">
        <v>8518302000</v>
      </c>
      <c r="E36" s="278" t="s">
        <v>23</v>
      </c>
      <c r="F36" s="278">
        <v>5</v>
      </c>
      <c r="G36" s="298"/>
      <c r="H36" s="202">
        <v>172.48</v>
      </c>
    </row>
    <row r="37" spans="1:8" s="15" customFormat="1" ht="15.05">
      <c r="A37" s="294" t="s">
        <v>41</v>
      </c>
      <c r="B37" s="299"/>
      <c r="C37" s="299"/>
      <c r="D37" s="299"/>
      <c r="E37" s="295"/>
      <c r="F37" s="294">
        <f>SUM(G20:G36)</f>
        <v>443</v>
      </c>
      <c r="G37" s="295"/>
      <c r="H37" s="147">
        <f>SUM(H20:H36)</f>
        <v>45502.28</v>
      </c>
    </row>
    <row r="38" spans="1:8" s="15" customFormat="1" ht="14.4">
      <c r="A38" s="253"/>
      <c r="B38" s="190"/>
      <c r="C38" s="253"/>
      <c r="D38" s="253"/>
      <c r="E38" s="253"/>
      <c r="F38" s="144"/>
      <c r="G38" s="144"/>
      <c r="H38" s="35"/>
    </row>
    <row r="39" spans="1:8" s="15" customFormat="1" ht="15.05">
      <c r="B39" s="184"/>
      <c r="E39" s="292" t="s">
        <v>42</v>
      </c>
      <c r="F39" s="292"/>
      <c r="G39" s="292"/>
      <c r="H39" s="292"/>
    </row>
    <row r="40" spans="1:8" s="15" customFormat="1" ht="15.05">
      <c r="B40" s="184"/>
      <c r="E40" s="87"/>
      <c r="F40" s="87"/>
      <c r="G40" s="87"/>
      <c r="H40" s="87"/>
    </row>
    <row r="41" spans="1:8" s="15" customFormat="1" ht="15.05">
      <c r="B41" s="184"/>
      <c r="E41" s="87"/>
      <c r="F41" s="87"/>
      <c r="G41" s="87"/>
      <c r="H41" s="87"/>
    </row>
    <row r="42" spans="1:8" s="15" customFormat="1" ht="15.05">
      <c r="B42" s="184"/>
      <c r="E42" s="87"/>
      <c r="F42" s="87"/>
      <c r="G42" s="87"/>
      <c r="H42" s="87"/>
    </row>
    <row r="43" spans="1:8" s="15" customFormat="1" ht="15.05">
      <c r="B43" s="184"/>
      <c r="E43" s="292" t="s">
        <v>43</v>
      </c>
      <c r="F43" s="292"/>
      <c r="G43" s="292"/>
      <c r="H43" s="292"/>
    </row>
    <row r="44" spans="1:8" s="15" customFormat="1" ht="14.4">
      <c r="B44" s="184"/>
      <c r="H44" s="219"/>
    </row>
  </sheetData>
  <mergeCells count="14">
    <mergeCell ref="A37:E37"/>
    <mergeCell ref="F37:G37"/>
    <mergeCell ref="E39:H39"/>
    <mergeCell ref="E43:H43"/>
    <mergeCell ref="B18:C18"/>
    <mergeCell ref="B19:C19"/>
    <mergeCell ref="F19:G19"/>
    <mergeCell ref="G20:G29"/>
    <mergeCell ref="G30:G36"/>
    <mergeCell ref="D1:H1"/>
    <mergeCell ref="D2:H2"/>
    <mergeCell ref="D3:H3"/>
    <mergeCell ref="D5:H5"/>
    <mergeCell ref="A17:F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B2" sqref="B2"/>
    </sheetView>
  </sheetViews>
  <sheetFormatPr defaultColWidth="8" defaultRowHeight="13.5" customHeight="1"/>
  <cols>
    <col min="1" max="1" width="8.33203125" customWidth="1"/>
    <col min="2" max="2" width="31.88671875" customWidth="1"/>
    <col min="3" max="3" width="13.5546875" customWidth="1"/>
    <col min="4" max="4" width="16.88671875" customWidth="1"/>
    <col min="5" max="5" width="13.6640625" customWidth="1"/>
    <col min="6" max="6" width="17.5546875" customWidth="1"/>
    <col min="7" max="7" width="9.88671875" customWidth="1"/>
    <col min="8" max="8" width="9.109375" customWidth="1"/>
  </cols>
  <sheetData>
    <row r="1" spans="1:8" ht="15.65">
      <c r="A1" s="300" t="s">
        <v>44</v>
      </c>
      <c r="B1" s="300"/>
      <c r="C1" s="300"/>
      <c r="D1" s="300"/>
      <c r="E1" s="300"/>
      <c r="F1" s="300"/>
      <c r="G1" s="219"/>
      <c r="H1" s="219"/>
    </row>
    <row r="2" spans="1:8" ht="13.15">
      <c r="A2" s="219"/>
      <c r="B2" s="220" t="s">
        <v>45</v>
      </c>
      <c r="C2" s="279"/>
      <c r="D2" s="219"/>
      <c r="E2" s="176"/>
      <c r="F2" s="220"/>
      <c r="G2" s="219"/>
      <c r="H2" s="219"/>
    </row>
    <row r="3" spans="1:8" ht="13.15">
      <c r="A3" s="219"/>
      <c r="B3" s="215" t="s">
        <v>46</v>
      </c>
      <c r="C3" s="279"/>
      <c r="D3" s="219"/>
      <c r="E3" s="215"/>
      <c r="F3" s="220"/>
      <c r="G3" s="219"/>
      <c r="H3" s="219"/>
    </row>
    <row r="4" spans="1:8" ht="13.15">
      <c r="A4" s="75"/>
      <c r="B4" s="5"/>
      <c r="C4" s="173"/>
      <c r="D4" s="173"/>
      <c r="E4" s="173"/>
      <c r="F4" s="34"/>
      <c r="G4" s="215" t="s">
        <v>47</v>
      </c>
      <c r="H4" s="215" t="s">
        <v>48</v>
      </c>
    </row>
    <row r="5" spans="1:8" ht="13.15">
      <c r="A5" s="172" t="s">
        <v>49</v>
      </c>
      <c r="B5" s="108" t="s">
        <v>50</v>
      </c>
      <c r="C5" s="108" t="s">
        <v>51</v>
      </c>
      <c r="D5" s="108" t="s">
        <v>52</v>
      </c>
      <c r="E5" s="108" t="s">
        <v>53</v>
      </c>
      <c r="F5" s="108" t="s">
        <v>54</v>
      </c>
      <c r="G5" s="117"/>
      <c r="H5" s="219"/>
    </row>
    <row r="6" spans="1:8" ht="13.15">
      <c r="A6" s="119"/>
      <c r="B6" s="119" t="s">
        <v>55</v>
      </c>
      <c r="C6" s="166"/>
      <c r="D6" s="166" t="s">
        <v>56</v>
      </c>
      <c r="E6" s="166"/>
      <c r="F6" s="7" t="s">
        <v>57</v>
      </c>
      <c r="G6" s="117"/>
      <c r="H6" s="219"/>
    </row>
    <row r="7" spans="1:8" ht="13.15">
      <c r="A7" s="277">
        <v>1</v>
      </c>
      <c r="B7" s="265" t="s">
        <v>58</v>
      </c>
      <c r="C7" s="221" t="s">
        <v>59</v>
      </c>
      <c r="D7" s="221">
        <v>24</v>
      </c>
      <c r="E7" s="183">
        <v>160.38</v>
      </c>
      <c r="F7" s="36">
        <f t="shared" ref="F7:F50" si="0">D7*E7</f>
        <v>3849.12</v>
      </c>
      <c r="G7" s="104"/>
      <c r="H7" s="219"/>
    </row>
    <row r="8" spans="1:8" ht="13.15">
      <c r="A8" s="277">
        <v>2</v>
      </c>
      <c r="B8" s="265" t="s">
        <v>60</v>
      </c>
      <c r="C8" s="221" t="s">
        <v>59</v>
      </c>
      <c r="D8" s="221">
        <v>7</v>
      </c>
      <c r="E8" s="183">
        <v>100.98</v>
      </c>
      <c r="F8" s="36">
        <f t="shared" si="0"/>
        <v>706.86</v>
      </c>
      <c r="G8" s="104"/>
      <c r="H8" s="219"/>
    </row>
    <row r="9" spans="1:8" ht="13.15">
      <c r="A9" s="277">
        <v>3</v>
      </c>
      <c r="B9" s="54" t="s">
        <v>61</v>
      </c>
      <c r="C9" s="221" t="s">
        <v>59</v>
      </c>
      <c r="D9" s="277">
        <v>39</v>
      </c>
      <c r="E9" s="183">
        <v>138.6</v>
      </c>
      <c r="F9" s="36">
        <f t="shared" si="0"/>
        <v>5405.4</v>
      </c>
      <c r="G9" s="104"/>
      <c r="H9" s="219"/>
    </row>
    <row r="10" spans="1:8" ht="13.15">
      <c r="A10" s="277">
        <v>4</v>
      </c>
      <c r="B10" s="265" t="s">
        <v>62</v>
      </c>
      <c r="C10" s="221" t="s">
        <v>59</v>
      </c>
      <c r="D10" s="277">
        <v>7</v>
      </c>
      <c r="E10" s="183">
        <v>182.16</v>
      </c>
      <c r="F10" s="36">
        <f t="shared" si="0"/>
        <v>1275.1199999999999</v>
      </c>
      <c r="G10" s="104"/>
      <c r="H10" s="219"/>
    </row>
    <row r="11" spans="1:8" ht="13.15">
      <c r="A11" s="277">
        <v>5</v>
      </c>
      <c r="B11" s="265" t="s">
        <v>22</v>
      </c>
      <c r="C11" s="221" t="s">
        <v>59</v>
      </c>
      <c r="D11" s="277">
        <v>40</v>
      </c>
      <c r="E11" s="183">
        <v>176.22</v>
      </c>
      <c r="F11" s="36">
        <f t="shared" si="0"/>
        <v>7048.8</v>
      </c>
      <c r="G11" s="104"/>
      <c r="H11" s="219"/>
    </row>
    <row r="12" spans="1:8" ht="13.15">
      <c r="A12" s="277">
        <v>6</v>
      </c>
      <c r="B12" s="122" t="s">
        <v>24</v>
      </c>
      <c r="C12" s="221" t="s">
        <v>59</v>
      </c>
      <c r="D12" s="277">
        <v>28</v>
      </c>
      <c r="E12" s="183">
        <v>223.74</v>
      </c>
      <c r="F12" s="36">
        <f t="shared" si="0"/>
        <v>6264.72</v>
      </c>
      <c r="G12" s="104"/>
      <c r="H12" s="219"/>
    </row>
    <row r="13" spans="1:8" ht="14.25" customHeight="1">
      <c r="A13" s="277">
        <v>7</v>
      </c>
      <c r="B13" s="54" t="s">
        <v>63</v>
      </c>
      <c r="C13" s="221" t="s">
        <v>59</v>
      </c>
      <c r="D13" s="221">
        <v>10</v>
      </c>
      <c r="E13" s="183">
        <v>169.29</v>
      </c>
      <c r="F13" s="36">
        <f t="shared" si="0"/>
        <v>1692.8999999999999</v>
      </c>
      <c r="G13" s="104"/>
      <c r="H13" s="219"/>
    </row>
    <row r="14" spans="1:8" ht="13.15">
      <c r="A14" s="277">
        <v>8</v>
      </c>
      <c r="B14" s="54" t="s">
        <v>64</v>
      </c>
      <c r="C14" s="221" t="s">
        <v>59</v>
      </c>
      <c r="D14" s="211">
        <v>6</v>
      </c>
      <c r="E14" s="183">
        <v>68.31</v>
      </c>
      <c r="F14" s="36">
        <f t="shared" si="0"/>
        <v>409.86</v>
      </c>
      <c r="G14" s="104"/>
      <c r="H14" s="219"/>
    </row>
    <row r="15" spans="1:8" ht="13.15">
      <c r="A15" s="277">
        <v>9</v>
      </c>
      <c r="B15" s="265" t="s">
        <v>65</v>
      </c>
      <c r="C15" s="221" t="s">
        <v>59</v>
      </c>
      <c r="D15" s="277">
        <v>10</v>
      </c>
      <c r="E15" s="183">
        <v>90.09</v>
      </c>
      <c r="F15" s="36">
        <f t="shared" si="0"/>
        <v>900.90000000000009</v>
      </c>
      <c r="G15" s="104"/>
      <c r="H15" s="219"/>
    </row>
    <row r="16" spans="1:8" s="215" customFormat="1" ht="13.15">
      <c r="A16" s="277">
        <v>10</v>
      </c>
      <c r="B16" s="54" t="s">
        <v>66</v>
      </c>
      <c r="C16" s="221" t="s">
        <v>59</v>
      </c>
      <c r="D16" s="277">
        <v>10</v>
      </c>
      <c r="E16" s="183">
        <v>192.06</v>
      </c>
      <c r="F16" s="36">
        <f t="shared" si="0"/>
        <v>1920.6</v>
      </c>
      <c r="G16" s="104"/>
      <c r="H16" s="219"/>
    </row>
    <row r="17" spans="1:8" ht="13.15">
      <c r="A17" s="277">
        <v>11</v>
      </c>
      <c r="B17" s="265" t="s">
        <v>67</v>
      </c>
      <c r="C17" s="221" t="s">
        <v>59</v>
      </c>
      <c r="D17" s="277">
        <v>10</v>
      </c>
      <c r="E17" s="183">
        <v>256.41000000000003</v>
      </c>
      <c r="F17" s="36">
        <f t="shared" si="0"/>
        <v>2564.1000000000004</v>
      </c>
      <c r="G17" s="104"/>
      <c r="H17" s="219"/>
    </row>
    <row r="18" spans="1:8" s="140" customFormat="1" ht="13.15">
      <c r="A18" s="211">
        <v>12</v>
      </c>
      <c r="B18" s="271" t="s">
        <v>68</v>
      </c>
      <c r="C18" s="43" t="s">
        <v>59</v>
      </c>
      <c r="D18" s="43">
        <v>5</v>
      </c>
      <c r="E18" s="109">
        <v>316.8</v>
      </c>
      <c r="F18" s="36">
        <f t="shared" si="0"/>
        <v>1584</v>
      </c>
      <c r="G18" s="164"/>
      <c r="H18" s="219"/>
    </row>
    <row r="19" spans="1:8" ht="13.15">
      <c r="A19" s="277">
        <v>13</v>
      </c>
      <c r="B19" s="265" t="s">
        <v>69</v>
      </c>
      <c r="C19" s="221" t="s">
        <v>59</v>
      </c>
      <c r="D19" s="277">
        <v>15</v>
      </c>
      <c r="E19" s="183">
        <v>138.6</v>
      </c>
      <c r="F19" s="36">
        <f t="shared" si="0"/>
        <v>2079</v>
      </c>
      <c r="G19" s="104"/>
      <c r="H19" s="219"/>
    </row>
    <row r="20" spans="1:8" ht="13.15">
      <c r="A20" s="277">
        <v>14</v>
      </c>
      <c r="B20" s="52" t="s">
        <v>70</v>
      </c>
      <c r="C20" s="221" t="s">
        <v>59</v>
      </c>
      <c r="D20" s="277">
        <v>20</v>
      </c>
      <c r="E20" s="183">
        <v>160.38</v>
      </c>
      <c r="F20" s="36">
        <f t="shared" si="0"/>
        <v>3207.6</v>
      </c>
      <c r="G20" s="104"/>
      <c r="H20" s="219"/>
    </row>
    <row r="21" spans="1:8" ht="13.15">
      <c r="A21" s="277">
        <v>15</v>
      </c>
      <c r="B21" s="52" t="s">
        <v>71</v>
      </c>
      <c r="C21" s="221" t="s">
        <v>59</v>
      </c>
      <c r="D21" s="277">
        <v>33</v>
      </c>
      <c r="E21" s="183">
        <v>95.04</v>
      </c>
      <c r="F21" s="36">
        <f t="shared" si="0"/>
        <v>3136.32</v>
      </c>
      <c r="G21" s="104"/>
      <c r="H21" s="219"/>
    </row>
    <row r="22" spans="1:8" ht="13.15">
      <c r="A22" s="277">
        <v>16</v>
      </c>
      <c r="B22" s="265" t="s">
        <v>72</v>
      </c>
      <c r="C22" s="221" t="s">
        <v>59</v>
      </c>
      <c r="D22" s="277">
        <v>33</v>
      </c>
      <c r="E22" s="183">
        <v>95.04</v>
      </c>
      <c r="F22" s="36">
        <f t="shared" si="0"/>
        <v>3136.32</v>
      </c>
      <c r="G22" s="104"/>
      <c r="H22" s="219"/>
    </row>
    <row r="23" spans="1:8" ht="13.15">
      <c r="A23" s="277">
        <v>17</v>
      </c>
      <c r="B23" s="265" t="s">
        <v>73</v>
      </c>
      <c r="C23" s="221" t="s">
        <v>59</v>
      </c>
      <c r="D23" s="277">
        <v>10</v>
      </c>
      <c r="E23" s="183">
        <v>133.65</v>
      </c>
      <c r="F23" s="36">
        <f t="shared" si="0"/>
        <v>1336.5</v>
      </c>
      <c r="G23" s="104"/>
      <c r="H23" s="219"/>
    </row>
    <row r="24" spans="1:8" ht="13.15">
      <c r="A24" s="277">
        <v>18</v>
      </c>
      <c r="B24" s="265" t="s">
        <v>74</v>
      </c>
      <c r="C24" s="221" t="s">
        <v>59</v>
      </c>
      <c r="D24" s="277">
        <v>10</v>
      </c>
      <c r="E24" s="183">
        <v>133.65</v>
      </c>
      <c r="F24" s="36">
        <f t="shared" si="0"/>
        <v>1336.5</v>
      </c>
      <c r="G24" s="104"/>
      <c r="H24" s="219"/>
    </row>
    <row r="25" spans="1:8" ht="13.15">
      <c r="A25" s="277">
        <v>19</v>
      </c>
      <c r="B25" s="265" t="s">
        <v>75</v>
      </c>
      <c r="C25" s="221" t="s">
        <v>59</v>
      </c>
      <c r="D25" s="277">
        <v>10</v>
      </c>
      <c r="E25" s="183">
        <v>133.65</v>
      </c>
      <c r="F25" s="36">
        <f t="shared" si="0"/>
        <v>1336.5</v>
      </c>
      <c r="G25" s="218"/>
      <c r="H25" s="219"/>
    </row>
    <row r="26" spans="1:8" ht="13.15">
      <c r="A26" s="277">
        <v>20</v>
      </c>
      <c r="B26" s="265" t="s">
        <v>76</v>
      </c>
      <c r="C26" s="221" t="s">
        <v>59</v>
      </c>
      <c r="D26" s="277">
        <v>10</v>
      </c>
      <c r="E26" s="183">
        <v>133.65</v>
      </c>
      <c r="F26" s="36">
        <f t="shared" si="0"/>
        <v>1336.5</v>
      </c>
      <c r="G26" s="104"/>
      <c r="H26" s="219"/>
    </row>
    <row r="27" spans="1:8" ht="13.15">
      <c r="A27" s="277">
        <v>21</v>
      </c>
      <c r="B27" s="265" t="s">
        <v>77</v>
      </c>
      <c r="C27" s="221" t="s">
        <v>59</v>
      </c>
      <c r="D27" s="277">
        <v>10</v>
      </c>
      <c r="E27" s="183">
        <v>133.65</v>
      </c>
      <c r="F27" s="36">
        <f t="shared" si="0"/>
        <v>1336.5</v>
      </c>
      <c r="G27" s="104"/>
      <c r="H27" s="219"/>
    </row>
    <row r="28" spans="1:8" ht="13.15">
      <c r="A28" s="277">
        <v>22</v>
      </c>
      <c r="B28" s="265" t="s">
        <v>78</v>
      </c>
      <c r="C28" s="221" t="s">
        <v>59</v>
      </c>
      <c r="D28" s="277">
        <v>10</v>
      </c>
      <c r="E28" s="183">
        <v>133.65</v>
      </c>
      <c r="F28" s="36">
        <f t="shared" si="0"/>
        <v>1336.5</v>
      </c>
      <c r="G28" s="104"/>
      <c r="H28" s="219"/>
    </row>
    <row r="29" spans="1:8" ht="13.15">
      <c r="A29" s="277">
        <v>23</v>
      </c>
      <c r="B29" s="265" t="s">
        <v>79</v>
      </c>
      <c r="C29" s="221" t="s">
        <v>59</v>
      </c>
      <c r="D29" s="277">
        <v>10</v>
      </c>
      <c r="E29" s="183">
        <v>133.65</v>
      </c>
      <c r="F29" s="36">
        <f t="shared" si="0"/>
        <v>1336.5</v>
      </c>
      <c r="G29" s="104"/>
      <c r="H29" s="219"/>
    </row>
    <row r="30" spans="1:8" ht="13.15">
      <c r="A30" s="277">
        <v>24</v>
      </c>
      <c r="B30" s="265" t="s">
        <v>80</v>
      </c>
      <c r="C30" s="221" t="s">
        <v>59</v>
      </c>
      <c r="D30" s="277">
        <v>10</v>
      </c>
      <c r="E30" s="183">
        <v>133.65</v>
      </c>
      <c r="F30" s="36">
        <f t="shared" si="0"/>
        <v>1336.5</v>
      </c>
      <c r="G30" s="104"/>
      <c r="H30" s="219"/>
    </row>
    <row r="31" spans="1:8" ht="13.15">
      <c r="A31" s="277">
        <v>25</v>
      </c>
      <c r="B31" s="265" t="s">
        <v>81</v>
      </c>
      <c r="C31" s="221" t="s">
        <v>59</v>
      </c>
      <c r="D31" s="277">
        <v>5</v>
      </c>
      <c r="E31" s="183">
        <v>158.4</v>
      </c>
      <c r="F31" s="36">
        <f t="shared" si="0"/>
        <v>792</v>
      </c>
      <c r="G31" s="104"/>
      <c r="H31" s="219"/>
    </row>
    <row r="32" spans="1:8" ht="13.15">
      <c r="A32" s="277">
        <v>26</v>
      </c>
      <c r="B32" s="265" t="s">
        <v>82</v>
      </c>
      <c r="C32" s="221" t="s">
        <v>59</v>
      </c>
      <c r="D32" s="277">
        <v>5</v>
      </c>
      <c r="E32" s="183">
        <v>158.4</v>
      </c>
      <c r="F32" s="36">
        <f t="shared" si="0"/>
        <v>792</v>
      </c>
      <c r="G32" s="218"/>
      <c r="H32" s="219"/>
    </row>
    <row r="33" spans="1:8" ht="13.15">
      <c r="A33" s="277">
        <v>27</v>
      </c>
      <c r="B33" s="265" t="s">
        <v>83</v>
      </c>
      <c r="C33" s="221" t="s">
        <v>59</v>
      </c>
      <c r="D33" s="277">
        <v>5</v>
      </c>
      <c r="E33" s="183">
        <v>158.4</v>
      </c>
      <c r="F33" s="36">
        <f t="shared" si="0"/>
        <v>792</v>
      </c>
      <c r="G33" s="218"/>
      <c r="H33" s="219"/>
    </row>
    <row r="34" spans="1:8" ht="13.15">
      <c r="A34" s="277">
        <v>28</v>
      </c>
      <c r="B34" s="265" t="s">
        <v>84</v>
      </c>
      <c r="C34" s="221" t="s">
        <v>59</v>
      </c>
      <c r="D34" s="277">
        <v>5</v>
      </c>
      <c r="E34" s="183">
        <v>158.4</v>
      </c>
      <c r="F34" s="36">
        <f t="shared" si="0"/>
        <v>792</v>
      </c>
      <c r="G34" s="218"/>
      <c r="H34" s="219"/>
    </row>
    <row r="35" spans="1:8" ht="13.15">
      <c r="A35" s="277">
        <v>29</v>
      </c>
      <c r="B35" s="52" t="s">
        <v>85</v>
      </c>
      <c r="C35" s="221" t="s">
        <v>59</v>
      </c>
      <c r="D35" s="208">
        <v>5</v>
      </c>
      <c r="E35" s="183">
        <v>158.4</v>
      </c>
      <c r="F35" s="36">
        <f t="shared" si="0"/>
        <v>792</v>
      </c>
      <c r="G35" s="218"/>
      <c r="H35" s="219"/>
    </row>
    <row r="36" spans="1:8" s="140" customFormat="1" ht="13.15">
      <c r="A36" s="211">
        <v>31</v>
      </c>
      <c r="B36" s="100" t="s">
        <v>86</v>
      </c>
      <c r="C36" s="43" t="s">
        <v>59</v>
      </c>
      <c r="D36" s="163">
        <v>28</v>
      </c>
      <c r="E36" s="109">
        <v>171.27</v>
      </c>
      <c r="F36" s="36">
        <f t="shared" si="0"/>
        <v>4795.5600000000004</v>
      </c>
      <c r="G36" s="209"/>
      <c r="H36" s="219"/>
    </row>
    <row r="37" spans="1:8" s="140" customFormat="1" ht="13.15">
      <c r="A37" s="211">
        <v>32</v>
      </c>
      <c r="B37" s="100" t="s">
        <v>87</v>
      </c>
      <c r="C37" s="43" t="s">
        <v>59</v>
      </c>
      <c r="D37" s="163">
        <v>28</v>
      </c>
      <c r="E37" s="109">
        <v>132.66</v>
      </c>
      <c r="F37" s="36">
        <f t="shared" si="0"/>
        <v>3714.48</v>
      </c>
      <c r="G37" s="209"/>
      <c r="H37" s="219"/>
    </row>
    <row r="38" spans="1:8" s="140" customFormat="1" ht="13.15">
      <c r="A38" s="211">
        <v>33</v>
      </c>
      <c r="B38" s="100" t="s">
        <v>88</v>
      </c>
      <c r="C38" s="43" t="s">
        <v>59</v>
      </c>
      <c r="D38" s="163">
        <v>15</v>
      </c>
      <c r="E38" s="109">
        <v>84.347999999999999</v>
      </c>
      <c r="F38" s="36">
        <f t="shared" si="0"/>
        <v>1265.22</v>
      </c>
      <c r="G38" s="209"/>
      <c r="H38" s="219"/>
    </row>
    <row r="39" spans="1:8" s="140" customFormat="1" ht="13.15">
      <c r="A39" s="211">
        <v>34</v>
      </c>
      <c r="B39" s="100" t="s">
        <v>89</v>
      </c>
      <c r="C39" s="43" t="s">
        <v>59</v>
      </c>
      <c r="D39" s="163">
        <v>15</v>
      </c>
      <c r="E39" s="109">
        <v>84.347999999999999</v>
      </c>
      <c r="F39" s="36">
        <f t="shared" si="0"/>
        <v>1265.22</v>
      </c>
      <c r="G39" s="209"/>
      <c r="H39" s="219"/>
    </row>
    <row r="40" spans="1:8" s="140" customFormat="1" ht="13.15">
      <c r="A40" s="211">
        <v>35</v>
      </c>
      <c r="B40" s="100" t="s">
        <v>90</v>
      </c>
      <c r="C40" s="43" t="s">
        <v>59</v>
      </c>
      <c r="D40" s="163">
        <v>15</v>
      </c>
      <c r="E40" s="109">
        <v>84.347999999999999</v>
      </c>
      <c r="F40" s="36">
        <f t="shared" si="0"/>
        <v>1265.22</v>
      </c>
      <c r="G40" s="209"/>
      <c r="H40" s="219"/>
    </row>
    <row r="41" spans="1:8" s="140" customFormat="1" ht="13.15">
      <c r="A41" s="211">
        <v>36</v>
      </c>
      <c r="B41" s="100" t="s">
        <v>91</v>
      </c>
      <c r="C41" s="43" t="s">
        <v>59</v>
      </c>
      <c r="D41" s="163">
        <v>30</v>
      </c>
      <c r="E41" s="109">
        <v>83.16</v>
      </c>
      <c r="F41" s="36">
        <f t="shared" si="0"/>
        <v>2494.7999999999997</v>
      </c>
      <c r="G41" s="209"/>
      <c r="H41" s="219"/>
    </row>
    <row r="42" spans="1:8" s="140" customFormat="1" ht="13.15">
      <c r="A42" s="211">
        <v>37</v>
      </c>
      <c r="B42" s="100" t="s">
        <v>92</v>
      </c>
      <c r="C42" s="43" t="s">
        <v>59</v>
      </c>
      <c r="D42" s="163">
        <v>40</v>
      </c>
      <c r="E42" s="109">
        <v>119.79</v>
      </c>
      <c r="F42" s="36">
        <f t="shared" si="0"/>
        <v>4791.6000000000004</v>
      </c>
      <c r="G42" s="209"/>
      <c r="H42" s="219"/>
    </row>
    <row r="43" spans="1:8" s="140" customFormat="1" ht="13.15">
      <c r="A43" s="211">
        <v>38</v>
      </c>
      <c r="B43" s="100" t="s">
        <v>93</v>
      </c>
      <c r="C43" s="43" t="s">
        <v>59</v>
      </c>
      <c r="D43" s="163">
        <v>30</v>
      </c>
      <c r="E43" s="109">
        <v>151.47</v>
      </c>
      <c r="F43" s="36">
        <f t="shared" si="0"/>
        <v>4544.1000000000004</v>
      </c>
      <c r="G43" s="209"/>
      <c r="H43" s="219"/>
    </row>
    <row r="44" spans="1:8" ht="13.15">
      <c r="A44" s="277">
        <v>39</v>
      </c>
      <c r="B44" s="52" t="s">
        <v>94</v>
      </c>
      <c r="C44" s="221" t="s">
        <v>59</v>
      </c>
      <c r="D44" s="208">
        <v>15</v>
      </c>
      <c r="E44" s="183">
        <v>196.02</v>
      </c>
      <c r="F44" s="36">
        <f t="shared" si="0"/>
        <v>2940.3</v>
      </c>
      <c r="G44" s="218"/>
      <c r="H44" s="219"/>
    </row>
    <row r="45" spans="1:8" ht="13.15">
      <c r="A45" s="277">
        <v>40</v>
      </c>
      <c r="B45" s="52" t="s">
        <v>95</v>
      </c>
      <c r="C45" s="221" t="s">
        <v>59</v>
      </c>
      <c r="D45" s="208">
        <v>10</v>
      </c>
      <c r="E45" s="183">
        <v>77.22</v>
      </c>
      <c r="F45" s="36">
        <f t="shared" si="0"/>
        <v>772.2</v>
      </c>
      <c r="G45" s="218"/>
      <c r="H45" s="219"/>
    </row>
    <row r="46" spans="1:8" ht="13.15">
      <c r="A46" s="277">
        <v>41</v>
      </c>
      <c r="B46" s="52" t="s">
        <v>96</v>
      </c>
      <c r="C46" s="221" t="s">
        <v>59</v>
      </c>
      <c r="D46" s="208">
        <v>40</v>
      </c>
      <c r="E46" s="183">
        <v>119.79</v>
      </c>
      <c r="F46" s="36">
        <f t="shared" si="0"/>
        <v>4791.6000000000004</v>
      </c>
      <c r="G46" s="104"/>
      <c r="H46" s="219"/>
    </row>
    <row r="47" spans="1:8" ht="13.15">
      <c r="A47" s="277">
        <v>42</v>
      </c>
      <c r="B47" s="52" t="s">
        <v>97</v>
      </c>
      <c r="C47" s="221" t="s">
        <v>59</v>
      </c>
      <c r="D47" s="163">
        <v>60</v>
      </c>
      <c r="E47" s="183">
        <v>159.38999999999999</v>
      </c>
      <c r="F47" s="36">
        <f t="shared" si="0"/>
        <v>9563.4</v>
      </c>
      <c r="G47" s="104"/>
      <c r="H47" s="219"/>
    </row>
    <row r="48" spans="1:8" ht="13.15">
      <c r="A48" s="277">
        <v>43</v>
      </c>
      <c r="B48" s="52" t="s">
        <v>98</v>
      </c>
      <c r="C48" s="221" t="s">
        <v>59</v>
      </c>
      <c r="D48" s="208">
        <v>5</v>
      </c>
      <c r="E48" s="183">
        <v>485.1</v>
      </c>
      <c r="F48" s="36">
        <f t="shared" si="0"/>
        <v>2425.5</v>
      </c>
      <c r="G48" s="104"/>
      <c r="H48" s="219"/>
    </row>
    <row r="49" spans="1:8" ht="13.15">
      <c r="A49" s="277">
        <v>44</v>
      </c>
      <c r="B49" s="52" t="s">
        <v>99</v>
      </c>
      <c r="C49" s="221" t="s">
        <v>59</v>
      </c>
      <c r="D49" s="163">
        <v>5</v>
      </c>
      <c r="E49" s="183">
        <v>18.253</v>
      </c>
      <c r="F49" s="36">
        <f t="shared" si="0"/>
        <v>91.265000000000001</v>
      </c>
      <c r="G49" s="104"/>
      <c r="H49" s="219"/>
    </row>
    <row r="50" spans="1:8" ht="13.15">
      <c r="A50" s="277">
        <v>45</v>
      </c>
      <c r="B50" s="52" t="s">
        <v>100</v>
      </c>
      <c r="C50" s="221" t="s">
        <v>59</v>
      </c>
      <c r="D50" s="163">
        <v>5</v>
      </c>
      <c r="E50" s="183">
        <v>18.253</v>
      </c>
      <c r="F50" s="36">
        <f t="shared" si="0"/>
        <v>91.265000000000001</v>
      </c>
      <c r="G50" s="104"/>
      <c r="H50" s="219"/>
    </row>
    <row r="51" spans="1:8" s="215" customFormat="1" ht="13.15">
      <c r="A51" s="301" t="s">
        <v>101</v>
      </c>
      <c r="B51" s="302"/>
      <c r="C51" s="303"/>
      <c r="D51" s="47">
        <f>SUM(D7:D50)</f>
        <v>743</v>
      </c>
      <c r="E51" s="154" t="s">
        <v>102</v>
      </c>
      <c r="F51" s="106">
        <f>SUM(F7:F50)</f>
        <v>104645.35000000002</v>
      </c>
      <c r="G51" s="117"/>
      <c r="H51" s="219"/>
    </row>
    <row r="52" spans="1:8" ht="13.15">
      <c r="A52" s="2"/>
      <c r="B52" s="177"/>
      <c r="C52" s="2"/>
      <c r="D52" s="35"/>
      <c r="E52" s="177"/>
      <c r="F52" s="198"/>
      <c r="G52" s="219"/>
      <c r="H52" s="219"/>
    </row>
    <row r="53" spans="1:8" ht="13.15">
      <c r="A53" s="219"/>
      <c r="B53" s="219"/>
      <c r="C53" s="219"/>
      <c r="D53" s="219"/>
      <c r="E53" s="32"/>
      <c r="F53" s="98"/>
      <c r="G53" s="219"/>
      <c r="H53" s="219"/>
    </row>
  </sheetData>
  <mergeCells count="2">
    <mergeCell ref="A1:F1"/>
    <mergeCell ref="A51:C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5"/>
  <sheetViews>
    <sheetView workbookViewId="0"/>
  </sheetViews>
  <sheetFormatPr defaultColWidth="8" defaultRowHeight="12.7" customHeight="1"/>
  <cols>
    <col min="1" max="1" width="7.109375" style="26" customWidth="1"/>
    <col min="2" max="2" width="31.44140625" style="26" customWidth="1"/>
    <col min="3" max="3" width="12.6640625" style="26" customWidth="1"/>
    <col min="4" max="4" width="14.5546875" style="26" customWidth="1"/>
    <col min="5" max="5" width="13.33203125" style="26" customWidth="1"/>
    <col min="6" max="6" width="18.44140625" style="26" customWidth="1"/>
    <col min="7" max="8" width="10.33203125" style="26" customWidth="1"/>
    <col min="9" max="9" width="23.33203125" style="26" customWidth="1"/>
    <col min="10" max="12" width="10.33203125" style="26" customWidth="1"/>
  </cols>
  <sheetData>
    <row r="1" spans="1:12" ht="12.7" customHeight="1">
      <c r="A1" s="304" t="s">
        <v>103</v>
      </c>
      <c r="B1" s="304"/>
      <c r="C1" s="304"/>
      <c r="D1" s="304"/>
      <c r="E1" s="304"/>
      <c r="F1" s="304"/>
      <c r="G1" s="247"/>
      <c r="H1" s="247"/>
      <c r="I1" s="247"/>
      <c r="J1" s="247"/>
      <c r="K1" s="247"/>
      <c r="L1" s="247"/>
    </row>
    <row r="2" spans="1:12" ht="12.7" customHeight="1">
      <c r="A2" s="206"/>
      <c r="B2" s="206"/>
      <c r="C2" s="134"/>
      <c r="D2" s="206"/>
      <c r="E2" s="210" t="s">
        <v>45</v>
      </c>
      <c r="F2" s="206"/>
      <c r="G2" s="247"/>
      <c r="H2" s="247"/>
      <c r="I2" s="247"/>
      <c r="J2" s="247"/>
      <c r="K2" s="247"/>
      <c r="L2" s="247"/>
    </row>
    <row r="3" spans="1:12" ht="12.7" customHeight="1">
      <c r="A3" s="4"/>
      <c r="B3" s="247"/>
      <c r="C3" s="134"/>
      <c r="D3" s="4"/>
      <c r="E3" s="200" t="s">
        <v>46</v>
      </c>
      <c r="F3" s="4"/>
      <c r="G3" s="247"/>
      <c r="H3" s="247"/>
      <c r="I3" s="247"/>
      <c r="J3" s="247"/>
      <c r="K3" s="247"/>
      <c r="L3" s="247"/>
    </row>
    <row r="4" spans="1:12" ht="12.7" customHeight="1">
      <c r="A4" s="4"/>
      <c r="B4" s="247"/>
      <c r="C4" s="134"/>
      <c r="D4" s="4"/>
      <c r="E4" s="200"/>
      <c r="F4" s="4"/>
      <c r="G4" s="247"/>
      <c r="H4" s="247"/>
      <c r="I4" s="247"/>
      <c r="J4" s="247"/>
      <c r="K4" s="247"/>
      <c r="L4" s="247"/>
    </row>
    <row r="5" spans="1:12" ht="12.7" customHeight="1">
      <c r="A5" s="216" t="s">
        <v>104</v>
      </c>
      <c r="B5" s="247"/>
      <c r="C5" s="134"/>
      <c r="D5" s="4"/>
      <c r="E5" s="200"/>
      <c r="F5" s="4"/>
      <c r="G5" s="247"/>
      <c r="H5" s="247"/>
      <c r="I5" s="247"/>
      <c r="J5" s="247"/>
      <c r="K5" s="247"/>
      <c r="L5" s="247"/>
    </row>
    <row r="6" spans="1:12" ht="12.7" customHeight="1">
      <c r="A6" s="134" t="s">
        <v>105</v>
      </c>
      <c r="B6" s="134"/>
      <c r="C6" s="134"/>
      <c r="D6" s="134"/>
      <c r="E6" s="134"/>
      <c r="F6" s="134"/>
      <c r="G6" s="247"/>
      <c r="H6" s="247"/>
      <c r="I6" s="247"/>
      <c r="J6" s="247"/>
      <c r="K6" s="247"/>
      <c r="L6" s="247"/>
    </row>
    <row r="7" spans="1:12" ht="12.7" customHeight="1">
      <c r="A7" s="105"/>
      <c r="B7" s="105"/>
      <c r="C7" s="105"/>
      <c r="D7" s="105"/>
      <c r="E7" s="105"/>
      <c r="F7" s="105"/>
      <c r="G7" s="247"/>
      <c r="H7" s="247"/>
      <c r="I7" s="247"/>
      <c r="J7" s="247"/>
      <c r="K7" s="247"/>
      <c r="L7" s="247"/>
    </row>
    <row r="8" spans="1:12" ht="12.7" customHeight="1">
      <c r="A8" s="44" t="s">
        <v>49</v>
      </c>
      <c r="B8" s="44" t="s">
        <v>106</v>
      </c>
      <c r="C8" s="44" t="s">
        <v>51</v>
      </c>
      <c r="D8" s="44" t="s">
        <v>52</v>
      </c>
      <c r="E8" s="44" t="s">
        <v>107</v>
      </c>
      <c r="F8" s="44" t="s">
        <v>54</v>
      </c>
      <c r="G8" s="24"/>
      <c r="H8" s="247"/>
      <c r="I8" s="247"/>
      <c r="J8" s="247"/>
      <c r="K8" s="247"/>
      <c r="L8" s="247"/>
    </row>
    <row r="9" spans="1:12" ht="12.7" customHeight="1">
      <c r="A9" s="64"/>
      <c r="B9" s="64" t="s">
        <v>108</v>
      </c>
      <c r="C9" s="64"/>
      <c r="D9" s="64" t="s">
        <v>56</v>
      </c>
      <c r="E9" s="64"/>
      <c r="F9" s="64" t="s">
        <v>57</v>
      </c>
      <c r="G9" s="24"/>
      <c r="H9" s="247"/>
      <c r="I9" s="247"/>
      <c r="J9" s="247"/>
      <c r="K9" s="247"/>
      <c r="L9" s="247"/>
    </row>
    <row r="10" spans="1:12" ht="12.7" customHeight="1">
      <c r="A10" s="71">
        <v>1</v>
      </c>
      <c r="B10" s="228" t="s">
        <v>58</v>
      </c>
      <c r="C10" s="71" t="s">
        <v>59</v>
      </c>
      <c r="D10" s="71">
        <v>24</v>
      </c>
      <c r="E10" s="196">
        <v>160.38</v>
      </c>
      <c r="F10" s="217">
        <f t="shared" ref="F10:F50" si="0">D10*E10</f>
        <v>3849.12</v>
      </c>
      <c r="G10" s="24"/>
      <c r="H10" s="247"/>
      <c r="I10" s="247"/>
      <c r="J10" s="247"/>
      <c r="K10" s="247"/>
      <c r="L10" s="247"/>
    </row>
    <row r="11" spans="1:12" ht="12.7" customHeight="1">
      <c r="A11" s="71">
        <v>2</v>
      </c>
      <c r="B11" s="281" t="s">
        <v>60</v>
      </c>
      <c r="C11" s="71" t="s">
        <v>59</v>
      </c>
      <c r="D11" s="71">
        <v>7</v>
      </c>
      <c r="E11" s="196">
        <v>100.98</v>
      </c>
      <c r="F11" s="217">
        <f t="shared" si="0"/>
        <v>706.86</v>
      </c>
      <c r="G11" s="24"/>
      <c r="H11" s="247"/>
      <c r="I11" s="247"/>
      <c r="J11" s="247"/>
      <c r="K11" s="247"/>
      <c r="L11" s="247"/>
    </row>
    <row r="12" spans="1:12" ht="12.7" customHeight="1">
      <c r="A12" s="71">
        <v>3</v>
      </c>
      <c r="B12" s="228" t="s">
        <v>61</v>
      </c>
      <c r="C12" s="71" t="s">
        <v>59</v>
      </c>
      <c r="D12" s="71">
        <v>39</v>
      </c>
      <c r="E12" s="196">
        <v>138.6</v>
      </c>
      <c r="F12" s="217">
        <f t="shared" si="0"/>
        <v>5405.4</v>
      </c>
      <c r="G12" s="24"/>
      <c r="H12" s="247"/>
      <c r="I12" s="247"/>
      <c r="J12" s="247"/>
      <c r="K12" s="247"/>
      <c r="L12" s="247"/>
    </row>
    <row r="13" spans="1:12" ht="12.7" customHeight="1">
      <c r="A13" s="71">
        <v>4</v>
      </c>
      <c r="B13" s="228" t="s">
        <v>62</v>
      </c>
      <c r="C13" s="71" t="s">
        <v>59</v>
      </c>
      <c r="D13" s="71">
        <v>7</v>
      </c>
      <c r="E13" s="196">
        <v>182.16</v>
      </c>
      <c r="F13" s="217">
        <f t="shared" si="0"/>
        <v>1275.1199999999999</v>
      </c>
      <c r="G13" s="24"/>
      <c r="H13" s="247"/>
      <c r="I13" s="247"/>
      <c r="J13" s="247"/>
      <c r="K13" s="247"/>
      <c r="L13" s="247"/>
    </row>
    <row r="14" spans="1:12" ht="12.7" customHeight="1">
      <c r="A14" s="71">
        <v>5</v>
      </c>
      <c r="B14" s="281" t="s">
        <v>22</v>
      </c>
      <c r="C14" s="71" t="s">
        <v>59</v>
      </c>
      <c r="D14" s="71">
        <v>40</v>
      </c>
      <c r="E14" s="196">
        <v>176.22</v>
      </c>
      <c r="F14" s="217">
        <f t="shared" si="0"/>
        <v>7048.8</v>
      </c>
      <c r="G14" s="24"/>
      <c r="H14" s="247"/>
      <c r="I14" s="247"/>
      <c r="J14" s="247"/>
      <c r="K14" s="247"/>
      <c r="L14" s="247"/>
    </row>
    <row r="15" spans="1:12" ht="12.7" customHeight="1">
      <c r="A15" s="71">
        <v>6</v>
      </c>
      <c r="B15" s="281" t="s">
        <v>24</v>
      </c>
      <c r="C15" s="71" t="s">
        <v>59</v>
      </c>
      <c r="D15" s="71">
        <v>28</v>
      </c>
      <c r="E15" s="196">
        <v>223.74</v>
      </c>
      <c r="F15" s="217">
        <f t="shared" si="0"/>
        <v>6264.72</v>
      </c>
      <c r="G15" s="24"/>
      <c r="H15" s="247"/>
      <c r="I15" s="167"/>
      <c r="J15" s="149"/>
      <c r="K15" s="81"/>
      <c r="L15" s="149"/>
    </row>
    <row r="16" spans="1:12" ht="12.7" customHeight="1">
      <c r="A16" s="71">
        <v>7</v>
      </c>
      <c r="B16" s="228" t="s">
        <v>63</v>
      </c>
      <c r="C16" s="71" t="s">
        <v>59</v>
      </c>
      <c r="D16" s="71">
        <v>10</v>
      </c>
      <c r="E16" s="196">
        <v>169.29</v>
      </c>
      <c r="F16" s="217">
        <f t="shared" si="0"/>
        <v>1692.8999999999999</v>
      </c>
      <c r="G16" s="24"/>
      <c r="H16" s="247"/>
      <c r="I16" s="247"/>
      <c r="J16" s="247"/>
      <c r="K16" s="247"/>
      <c r="L16" s="247"/>
    </row>
    <row r="17" spans="1:12" ht="12.7" customHeight="1">
      <c r="A17" s="71">
        <v>8</v>
      </c>
      <c r="B17" s="228" t="s">
        <v>64</v>
      </c>
      <c r="C17" s="71" t="s">
        <v>59</v>
      </c>
      <c r="D17" s="71">
        <v>6</v>
      </c>
      <c r="E17" s="196">
        <v>68.31</v>
      </c>
      <c r="F17" s="217">
        <f t="shared" si="0"/>
        <v>409.86</v>
      </c>
      <c r="G17" s="24"/>
      <c r="H17" s="247"/>
      <c r="I17" s="247"/>
      <c r="J17" s="247"/>
      <c r="K17" s="247"/>
      <c r="L17" s="247"/>
    </row>
    <row r="18" spans="1:12" ht="12.7" customHeight="1">
      <c r="A18" s="71">
        <v>9</v>
      </c>
      <c r="B18" s="228" t="s">
        <v>65</v>
      </c>
      <c r="C18" s="71" t="s">
        <v>59</v>
      </c>
      <c r="D18" s="71">
        <v>10</v>
      </c>
      <c r="E18" s="196">
        <v>90.09</v>
      </c>
      <c r="F18" s="217">
        <f t="shared" si="0"/>
        <v>900.90000000000009</v>
      </c>
      <c r="G18" s="24"/>
      <c r="H18" s="247"/>
      <c r="I18" s="247"/>
      <c r="J18" s="247"/>
      <c r="K18" s="247"/>
      <c r="L18" s="247"/>
    </row>
    <row r="19" spans="1:12" ht="12.7" customHeight="1">
      <c r="A19" s="71">
        <v>10</v>
      </c>
      <c r="B19" s="228" t="s">
        <v>66</v>
      </c>
      <c r="C19" s="71" t="s">
        <v>59</v>
      </c>
      <c r="D19" s="71">
        <v>10</v>
      </c>
      <c r="E19" s="196">
        <v>192.06</v>
      </c>
      <c r="F19" s="217">
        <f t="shared" si="0"/>
        <v>1920.6</v>
      </c>
      <c r="G19" s="24"/>
      <c r="H19" s="247"/>
      <c r="I19" s="247"/>
      <c r="J19" s="247"/>
      <c r="K19" s="247"/>
      <c r="L19" s="247"/>
    </row>
    <row r="20" spans="1:12" ht="12.7" customHeight="1">
      <c r="A20" s="71">
        <v>11</v>
      </c>
      <c r="B20" s="228" t="s">
        <v>67</v>
      </c>
      <c r="C20" s="71" t="s">
        <v>59</v>
      </c>
      <c r="D20" s="71">
        <v>10</v>
      </c>
      <c r="E20" s="196">
        <v>256.41000000000003</v>
      </c>
      <c r="F20" s="217">
        <f t="shared" si="0"/>
        <v>2564.1000000000004</v>
      </c>
      <c r="G20" s="24"/>
      <c r="H20" s="247"/>
      <c r="I20" s="247"/>
      <c r="J20" s="247"/>
      <c r="K20" s="247"/>
      <c r="L20" s="247"/>
    </row>
    <row r="21" spans="1:12" ht="12.7" customHeight="1">
      <c r="A21" s="71">
        <v>12</v>
      </c>
      <c r="B21" s="228" t="s">
        <v>68</v>
      </c>
      <c r="C21" s="71" t="s">
        <v>59</v>
      </c>
      <c r="D21" s="71">
        <v>5</v>
      </c>
      <c r="E21" s="196">
        <v>316.8</v>
      </c>
      <c r="F21" s="217">
        <f t="shared" si="0"/>
        <v>1584</v>
      </c>
      <c r="G21" s="24"/>
      <c r="H21" s="247"/>
      <c r="I21" s="247"/>
      <c r="J21" s="247"/>
      <c r="K21" s="247"/>
      <c r="L21" s="247"/>
    </row>
    <row r="22" spans="1:12" ht="12.7" customHeight="1">
      <c r="A22" s="71">
        <v>13</v>
      </c>
      <c r="B22" s="228" t="s">
        <v>69</v>
      </c>
      <c r="C22" s="71" t="s">
        <v>59</v>
      </c>
      <c r="D22" s="71">
        <v>15</v>
      </c>
      <c r="E22" s="196">
        <v>138.6</v>
      </c>
      <c r="F22" s="217">
        <f t="shared" si="0"/>
        <v>2079</v>
      </c>
      <c r="G22" s="24"/>
      <c r="H22" s="247"/>
      <c r="I22" s="247"/>
      <c r="J22" s="247"/>
      <c r="K22" s="247"/>
      <c r="L22" s="247"/>
    </row>
    <row r="23" spans="1:12" ht="12.7" customHeight="1">
      <c r="A23" s="71">
        <v>14</v>
      </c>
      <c r="B23" s="228" t="s">
        <v>70</v>
      </c>
      <c r="C23" s="71" t="s">
        <v>59</v>
      </c>
      <c r="D23" s="71">
        <v>20</v>
      </c>
      <c r="E23" s="196">
        <v>160.38</v>
      </c>
      <c r="F23" s="217">
        <f t="shared" si="0"/>
        <v>3207.6</v>
      </c>
      <c r="G23" s="24"/>
      <c r="H23" s="247"/>
      <c r="I23" s="247"/>
      <c r="J23" s="247"/>
      <c r="K23" s="247"/>
      <c r="L23" s="247"/>
    </row>
    <row r="24" spans="1:12" s="160" customFormat="1" ht="12.7" customHeight="1">
      <c r="A24" s="71">
        <v>15</v>
      </c>
      <c r="B24" s="228" t="s">
        <v>71</v>
      </c>
      <c r="C24" s="71" t="s">
        <v>59</v>
      </c>
      <c r="D24" s="71">
        <v>33</v>
      </c>
      <c r="E24" s="196">
        <v>95.04</v>
      </c>
      <c r="F24" s="217">
        <f t="shared" si="0"/>
        <v>3136.32</v>
      </c>
      <c r="G24" s="24"/>
      <c r="H24" s="247"/>
      <c r="I24" s="247"/>
      <c r="J24" s="247"/>
      <c r="K24" s="247"/>
      <c r="L24" s="247"/>
    </row>
    <row r="25" spans="1:12" s="160" customFormat="1" ht="12.7" customHeight="1">
      <c r="A25" s="71">
        <v>16</v>
      </c>
      <c r="B25" s="228" t="s">
        <v>72</v>
      </c>
      <c r="C25" s="71" t="s">
        <v>59</v>
      </c>
      <c r="D25" s="71">
        <v>33</v>
      </c>
      <c r="E25" s="196">
        <v>95.04</v>
      </c>
      <c r="F25" s="217">
        <f t="shared" si="0"/>
        <v>3136.32</v>
      </c>
      <c r="G25" s="24"/>
      <c r="H25" s="247"/>
      <c r="I25" s="247"/>
      <c r="J25" s="247"/>
      <c r="K25" s="247"/>
      <c r="L25" s="247"/>
    </row>
    <row r="26" spans="1:12" ht="12.7" customHeight="1">
      <c r="A26" s="71">
        <v>17</v>
      </c>
      <c r="B26" s="228" t="s">
        <v>73</v>
      </c>
      <c r="C26" s="71" t="s">
        <v>59</v>
      </c>
      <c r="D26" s="71">
        <v>10</v>
      </c>
      <c r="E26" s="196">
        <v>133.65</v>
      </c>
      <c r="F26" s="217">
        <f t="shared" si="0"/>
        <v>1336.5</v>
      </c>
      <c r="G26" s="24"/>
      <c r="H26" s="247"/>
      <c r="I26" s="247"/>
      <c r="J26" s="247"/>
      <c r="K26" s="247"/>
      <c r="L26" s="247"/>
    </row>
    <row r="27" spans="1:12" ht="12.7" customHeight="1">
      <c r="A27" s="71">
        <v>18</v>
      </c>
      <c r="B27" s="191" t="s">
        <v>74</v>
      </c>
      <c r="C27" s="71" t="s">
        <v>59</v>
      </c>
      <c r="D27" s="71">
        <v>10</v>
      </c>
      <c r="E27" s="196">
        <v>133.65</v>
      </c>
      <c r="F27" s="217">
        <f t="shared" si="0"/>
        <v>1336.5</v>
      </c>
      <c r="G27" s="24"/>
      <c r="H27" s="247"/>
      <c r="I27" s="247"/>
      <c r="J27" s="247"/>
      <c r="K27" s="247"/>
      <c r="L27" s="247"/>
    </row>
    <row r="28" spans="1:12" ht="12.7" customHeight="1">
      <c r="A28" s="71">
        <v>19</v>
      </c>
      <c r="B28" s="191" t="s">
        <v>75</v>
      </c>
      <c r="C28" s="71" t="s">
        <v>59</v>
      </c>
      <c r="D28" s="71">
        <v>10</v>
      </c>
      <c r="E28" s="196">
        <v>133.65</v>
      </c>
      <c r="F28" s="217">
        <f t="shared" si="0"/>
        <v>1336.5</v>
      </c>
      <c r="G28" s="24"/>
      <c r="H28" s="247"/>
      <c r="I28" s="247"/>
      <c r="J28" s="247"/>
      <c r="K28" s="247"/>
      <c r="L28" s="247"/>
    </row>
    <row r="29" spans="1:12" ht="12.7" customHeight="1">
      <c r="A29" s="71">
        <v>20</v>
      </c>
      <c r="B29" s="191" t="s">
        <v>76</v>
      </c>
      <c r="C29" s="71" t="s">
        <v>59</v>
      </c>
      <c r="D29" s="71">
        <v>10</v>
      </c>
      <c r="E29" s="196">
        <v>133.65</v>
      </c>
      <c r="F29" s="217">
        <f t="shared" si="0"/>
        <v>1336.5</v>
      </c>
      <c r="G29" s="24"/>
      <c r="H29" s="247"/>
      <c r="I29" s="247"/>
      <c r="J29" s="247"/>
      <c r="K29" s="247"/>
      <c r="L29" s="247"/>
    </row>
    <row r="30" spans="1:12" ht="12.7" customHeight="1">
      <c r="A30" s="71">
        <v>21</v>
      </c>
      <c r="B30" s="191" t="s">
        <v>77</v>
      </c>
      <c r="C30" s="71" t="s">
        <v>59</v>
      </c>
      <c r="D30" s="71">
        <v>10</v>
      </c>
      <c r="E30" s="196">
        <v>133.65</v>
      </c>
      <c r="F30" s="217">
        <f t="shared" si="0"/>
        <v>1336.5</v>
      </c>
      <c r="G30" s="24"/>
      <c r="H30" s="247"/>
      <c r="I30" s="247"/>
      <c r="J30" s="247"/>
      <c r="K30" s="247"/>
      <c r="L30" s="247"/>
    </row>
    <row r="31" spans="1:12" ht="12.7" customHeight="1">
      <c r="A31" s="71">
        <v>22</v>
      </c>
      <c r="B31" s="191" t="s">
        <v>78</v>
      </c>
      <c r="C31" s="71" t="s">
        <v>59</v>
      </c>
      <c r="D31" s="71">
        <v>10</v>
      </c>
      <c r="E31" s="196">
        <v>133.65</v>
      </c>
      <c r="F31" s="217">
        <f t="shared" si="0"/>
        <v>1336.5</v>
      </c>
      <c r="G31" s="24"/>
      <c r="H31" s="247"/>
      <c r="I31" s="247"/>
      <c r="J31" s="247"/>
      <c r="K31" s="247"/>
      <c r="L31" s="247"/>
    </row>
    <row r="32" spans="1:12" ht="12.7" customHeight="1">
      <c r="A32" s="71">
        <v>23</v>
      </c>
      <c r="B32" s="191" t="s">
        <v>79</v>
      </c>
      <c r="C32" s="71" t="s">
        <v>59</v>
      </c>
      <c r="D32" s="71">
        <v>10</v>
      </c>
      <c r="E32" s="196">
        <v>133.65</v>
      </c>
      <c r="F32" s="217">
        <f t="shared" si="0"/>
        <v>1336.5</v>
      </c>
      <c r="G32" s="24"/>
      <c r="H32" s="247"/>
      <c r="I32" s="247"/>
      <c r="J32" s="247"/>
      <c r="K32" s="247"/>
      <c r="L32" s="247"/>
    </row>
    <row r="33" spans="1:12" ht="12.7" customHeight="1">
      <c r="A33" s="71">
        <v>24</v>
      </c>
      <c r="B33" s="191" t="s">
        <v>80</v>
      </c>
      <c r="C33" s="71" t="s">
        <v>59</v>
      </c>
      <c r="D33" s="71">
        <v>10</v>
      </c>
      <c r="E33" s="196">
        <v>133.65</v>
      </c>
      <c r="F33" s="217">
        <f t="shared" si="0"/>
        <v>1336.5</v>
      </c>
      <c r="G33" s="24"/>
      <c r="H33" s="247"/>
      <c r="I33" s="247"/>
      <c r="J33" s="247"/>
      <c r="K33" s="247"/>
      <c r="L33" s="247"/>
    </row>
    <row r="34" spans="1:12" ht="12.7" customHeight="1">
      <c r="A34" s="71">
        <v>25</v>
      </c>
      <c r="B34" s="191" t="s">
        <v>81</v>
      </c>
      <c r="C34" s="71" t="s">
        <v>59</v>
      </c>
      <c r="D34" s="71">
        <v>5</v>
      </c>
      <c r="E34" s="196">
        <v>158.4</v>
      </c>
      <c r="F34" s="217">
        <f t="shared" si="0"/>
        <v>792</v>
      </c>
      <c r="G34" s="24"/>
      <c r="H34" s="247"/>
      <c r="I34" s="247"/>
      <c r="J34" s="247"/>
      <c r="K34" s="247"/>
      <c r="L34" s="247"/>
    </row>
    <row r="35" spans="1:12" ht="12.7" customHeight="1">
      <c r="A35" s="71">
        <v>26</v>
      </c>
      <c r="B35" s="191" t="s">
        <v>82</v>
      </c>
      <c r="C35" s="71" t="s">
        <v>59</v>
      </c>
      <c r="D35" s="71">
        <v>5</v>
      </c>
      <c r="E35" s="196">
        <v>158.4</v>
      </c>
      <c r="F35" s="217">
        <f t="shared" si="0"/>
        <v>792</v>
      </c>
      <c r="G35" s="24"/>
      <c r="H35" s="247"/>
      <c r="I35" s="247"/>
      <c r="J35" s="247"/>
      <c r="K35" s="247"/>
      <c r="L35" s="247"/>
    </row>
    <row r="36" spans="1:12" ht="12.7" customHeight="1">
      <c r="A36" s="71">
        <v>27</v>
      </c>
      <c r="B36" s="191" t="s">
        <v>83</v>
      </c>
      <c r="C36" s="71" t="s">
        <v>59</v>
      </c>
      <c r="D36" s="71">
        <v>5</v>
      </c>
      <c r="E36" s="196">
        <v>158.4</v>
      </c>
      <c r="F36" s="217">
        <f t="shared" si="0"/>
        <v>792</v>
      </c>
      <c r="G36" s="24"/>
      <c r="H36" s="247"/>
      <c r="I36" s="247"/>
      <c r="J36" s="247"/>
      <c r="K36" s="247"/>
      <c r="L36" s="247"/>
    </row>
    <row r="37" spans="1:12" ht="12.7" customHeight="1">
      <c r="A37" s="71">
        <v>28</v>
      </c>
      <c r="B37" s="191" t="s">
        <v>84</v>
      </c>
      <c r="C37" s="71" t="s">
        <v>59</v>
      </c>
      <c r="D37" s="71">
        <v>5</v>
      </c>
      <c r="E37" s="196">
        <v>158.4</v>
      </c>
      <c r="F37" s="217">
        <f t="shared" si="0"/>
        <v>792</v>
      </c>
      <c r="G37" s="24"/>
      <c r="H37" s="247"/>
      <c r="I37" s="247"/>
      <c r="J37" s="247"/>
      <c r="K37" s="247"/>
      <c r="L37" s="247"/>
    </row>
    <row r="38" spans="1:12" ht="12.7" customHeight="1">
      <c r="A38" s="71">
        <v>29</v>
      </c>
      <c r="B38" s="191" t="s">
        <v>85</v>
      </c>
      <c r="C38" s="71" t="s">
        <v>59</v>
      </c>
      <c r="D38" s="71">
        <v>5</v>
      </c>
      <c r="E38" s="196">
        <v>158.4</v>
      </c>
      <c r="F38" s="217">
        <f t="shared" si="0"/>
        <v>792</v>
      </c>
      <c r="G38" s="24"/>
      <c r="H38" s="247"/>
      <c r="I38" s="247"/>
      <c r="J38" s="247"/>
      <c r="K38" s="247"/>
      <c r="L38" s="247"/>
    </row>
    <row r="39" spans="1:12" ht="12.7" customHeight="1">
      <c r="A39" s="71">
        <v>30</v>
      </c>
      <c r="B39" s="191" t="s">
        <v>86</v>
      </c>
      <c r="C39" s="71" t="s">
        <v>59</v>
      </c>
      <c r="D39" s="71">
        <v>28</v>
      </c>
      <c r="E39" s="196">
        <v>171.27</v>
      </c>
      <c r="F39" s="217">
        <f t="shared" si="0"/>
        <v>4795.5600000000004</v>
      </c>
      <c r="G39" s="24"/>
      <c r="H39" s="247"/>
      <c r="I39" s="247"/>
      <c r="J39" s="247"/>
      <c r="K39" s="247"/>
      <c r="L39" s="247"/>
    </row>
    <row r="40" spans="1:12" ht="12.7" customHeight="1">
      <c r="A40" s="71">
        <v>31</v>
      </c>
      <c r="B40" s="191" t="s">
        <v>87</v>
      </c>
      <c r="C40" s="71" t="s">
        <v>59</v>
      </c>
      <c r="D40" s="71">
        <v>28</v>
      </c>
      <c r="E40" s="196">
        <v>132.66</v>
      </c>
      <c r="F40" s="217">
        <f t="shared" si="0"/>
        <v>3714.48</v>
      </c>
      <c r="G40" s="24"/>
      <c r="H40" s="247"/>
      <c r="I40" s="247"/>
      <c r="J40" s="247"/>
      <c r="K40" s="247"/>
      <c r="L40" s="247"/>
    </row>
    <row r="41" spans="1:12" s="160" customFormat="1" ht="12.7" customHeight="1">
      <c r="A41" s="71">
        <v>32</v>
      </c>
      <c r="B41" s="191" t="s">
        <v>88</v>
      </c>
      <c r="C41" s="71" t="s">
        <v>59</v>
      </c>
      <c r="D41" s="71">
        <v>15</v>
      </c>
      <c r="E41" s="196">
        <v>84.347999999999999</v>
      </c>
      <c r="F41" s="217">
        <f t="shared" si="0"/>
        <v>1265.22</v>
      </c>
      <c r="G41" s="24"/>
      <c r="H41" s="247"/>
      <c r="I41" s="247"/>
      <c r="J41" s="247"/>
      <c r="K41" s="247"/>
      <c r="L41" s="247"/>
    </row>
    <row r="42" spans="1:12" s="160" customFormat="1" ht="12.7" customHeight="1">
      <c r="A42" s="71">
        <v>33</v>
      </c>
      <c r="B42" s="191" t="s">
        <v>89</v>
      </c>
      <c r="C42" s="71" t="s">
        <v>59</v>
      </c>
      <c r="D42" s="71">
        <v>15</v>
      </c>
      <c r="E42" s="196">
        <v>84.347999999999999</v>
      </c>
      <c r="F42" s="217">
        <f t="shared" si="0"/>
        <v>1265.22</v>
      </c>
      <c r="G42" s="24"/>
      <c r="H42" s="247"/>
      <c r="I42" s="247"/>
      <c r="J42" s="247"/>
      <c r="K42" s="247"/>
      <c r="L42" s="247"/>
    </row>
    <row r="43" spans="1:12" s="160" customFormat="1" ht="12.7" customHeight="1">
      <c r="A43" s="71">
        <v>34</v>
      </c>
      <c r="B43" s="191" t="s">
        <v>90</v>
      </c>
      <c r="C43" s="71" t="s">
        <v>59</v>
      </c>
      <c r="D43" s="71">
        <v>15</v>
      </c>
      <c r="E43" s="196">
        <v>84.347999999999999</v>
      </c>
      <c r="F43" s="217">
        <f t="shared" si="0"/>
        <v>1265.22</v>
      </c>
      <c r="G43" s="24"/>
      <c r="H43" s="247"/>
      <c r="I43" s="247"/>
      <c r="J43" s="247"/>
      <c r="K43" s="247"/>
      <c r="L43" s="247"/>
    </row>
    <row r="44" spans="1:12" ht="12.7" customHeight="1">
      <c r="A44" s="71">
        <v>35</v>
      </c>
      <c r="B44" s="191" t="s">
        <v>91</v>
      </c>
      <c r="C44" s="71" t="s">
        <v>59</v>
      </c>
      <c r="D44" s="71">
        <v>30</v>
      </c>
      <c r="E44" s="196">
        <v>83.16</v>
      </c>
      <c r="F44" s="217">
        <f t="shared" si="0"/>
        <v>2494.7999999999997</v>
      </c>
      <c r="G44" s="24"/>
      <c r="H44" s="247"/>
      <c r="I44" s="247"/>
      <c r="J44" s="247"/>
      <c r="K44" s="247"/>
      <c r="L44" s="247"/>
    </row>
    <row r="45" spans="1:12" ht="12.7" customHeight="1">
      <c r="A45" s="71">
        <v>36</v>
      </c>
      <c r="B45" s="191" t="s">
        <v>92</v>
      </c>
      <c r="C45" s="71" t="s">
        <v>59</v>
      </c>
      <c r="D45" s="71">
        <v>40</v>
      </c>
      <c r="E45" s="196">
        <v>119.79</v>
      </c>
      <c r="F45" s="217">
        <f t="shared" si="0"/>
        <v>4791.6000000000004</v>
      </c>
      <c r="G45" s="24"/>
      <c r="H45" s="247"/>
      <c r="I45" s="247"/>
      <c r="J45" s="247"/>
      <c r="K45" s="247"/>
      <c r="L45" s="247"/>
    </row>
    <row r="46" spans="1:12" ht="12.7" customHeight="1">
      <c r="A46" s="71">
        <v>37</v>
      </c>
      <c r="B46" s="191" t="s">
        <v>93</v>
      </c>
      <c r="C46" s="71" t="s">
        <v>59</v>
      </c>
      <c r="D46" s="71">
        <v>30</v>
      </c>
      <c r="E46" s="196">
        <v>151.47</v>
      </c>
      <c r="F46" s="217">
        <f t="shared" si="0"/>
        <v>4544.1000000000004</v>
      </c>
      <c r="G46" s="24"/>
      <c r="H46" s="247"/>
      <c r="I46" s="247"/>
      <c r="J46" s="247"/>
      <c r="K46" s="247"/>
      <c r="L46" s="247"/>
    </row>
    <row r="47" spans="1:12" ht="12.7" customHeight="1">
      <c r="A47" s="71">
        <v>38</v>
      </c>
      <c r="B47" s="191" t="s">
        <v>94</v>
      </c>
      <c r="C47" s="71" t="s">
        <v>59</v>
      </c>
      <c r="D47" s="71">
        <v>15</v>
      </c>
      <c r="E47" s="196">
        <v>196.02</v>
      </c>
      <c r="F47" s="217">
        <f t="shared" si="0"/>
        <v>2940.3</v>
      </c>
      <c r="G47" s="24"/>
      <c r="H47" s="247"/>
      <c r="I47" s="247"/>
      <c r="J47" s="247"/>
      <c r="K47" s="247"/>
      <c r="L47" s="247"/>
    </row>
    <row r="48" spans="1:12" ht="12.7" customHeight="1">
      <c r="A48" s="71">
        <v>39</v>
      </c>
      <c r="B48" s="191" t="s">
        <v>95</v>
      </c>
      <c r="C48" s="71" t="s">
        <v>59</v>
      </c>
      <c r="D48" s="71">
        <v>10</v>
      </c>
      <c r="E48" s="196">
        <v>77.22</v>
      </c>
      <c r="F48" s="217">
        <f t="shared" si="0"/>
        <v>772.2</v>
      </c>
      <c r="G48" s="24"/>
      <c r="H48" s="247"/>
      <c r="I48" s="247"/>
      <c r="J48" s="247"/>
      <c r="K48" s="247"/>
      <c r="L48" s="247"/>
    </row>
    <row r="49" spans="1:12" ht="12.7" customHeight="1">
      <c r="A49" s="71">
        <v>40</v>
      </c>
      <c r="B49" s="191" t="s">
        <v>96</v>
      </c>
      <c r="C49" s="71" t="s">
        <v>59</v>
      </c>
      <c r="D49" s="71">
        <v>40</v>
      </c>
      <c r="E49" s="196">
        <v>119.79</v>
      </c>
      <c r="F49" s="217">
        <f t="shared" si="0"/>
        <v>4791.6000000000004</v>
      </c>
      <c r="G49" s="24"/>
      <c r="H49" s="247"/>
      <c r="I49" s="247"/>
      <c r="J49" s="247"/>
      <c r="K49" s="247"/>
      <c r="L49" s="247"/>
    </row>
    <row r="50" spans="1:12" ht="12.7" customHeight="1">
      <c r="A50" s="71">
        <v>41</v>
      </c>
      <c r="B50" s="191" t="s">
        <v>97</v>
      </c>
      <c r="C50" s="71" t="s">
        <v>59</v>
      </c>
      <c r="D50" s="71">
        <v>60</v>
      </c>
      <c r="E50" s="196">
        <v>159.38999999999999</v>
      </c>
      <c r="F50" s="217">
        <f t="shared" si="0"/>
        <v>9563.4</v>
      </c>
      <c r="G50" s="24"/>
      <c r="H50" s="247"/>
      <c r="I50" s="247"/>
      <c r="J50" s="247"/>
      <c r="K50" s="247"/>
      <c r="L50" s="247"/>
    </row>
    <row r="51" spans="1:12" ht="12.7" customHeight="1">
      <c r="A51" s="305" t="s">
        <v>109</v>
      </c>
      <c r="B51" s="306"/>
      <c r="C51" s="307"/>
      <c r="D51" s="71">
        <f>SUM(D10:D50)</f>
        <v>728</v>
      </c>
      <c r="E51" s="257" t="s">
        <v>102</v>
      </c>
      <c r="F51" s="49">
        <f>SUM(F10:F50)</f>
        <v>102037.32000000002</v>
      </c>
      <c r="G51" s="39"/>
      <c r="H51" s="247"/>
      <c r="I51" s="247"/>
      <c r="J51" s="247"/>
      <c r="K51" s="247"/>
      <c r="L51" s="247"/>
    </row>
    <row r="52" spans="1:12" ht="12.7" customHeight="1">
      <c r="A52" s="72" t="s">
        <v>110</v>
      </c>
      <c r="B52" s="251"/>
      <c r="C52" s="72"/>
      <c r="D52" s="251"/>
      <c r="E52" s="251"/>
      <c r="F52" s="251"/>
      <c r="G52" s="247"/>
      <c r="H52" s="247"/>
      <c r="I52" s="247"/>
      <c r="J52" s="247"/>
      <c r="K52" s="247"/>
      <c r="L52" s="247"/>
    </row>
    <row r="53" spans="1:12" ht="12.7" customHeight="1">
      <c r="A53" s="134" t="s">
        <v>111</v>
      </c>
      <c r="B53" s="134"/>
      <c r="C53" s="134"/>
      <c r="D53" s="247"/>
      <c r="E53" s="247"/>
      <c r="F53" s="247"/>
      <c r="G53" s="247"/>
      <c r="H53" s="247"/>
      <c r="I53" s="247"/>
      <c r="J53" s="247"/>
      <c r="K53" s="247"/>
      <c r="L53" s="247"/>
    </row>
    <row r="54" spans="1:12" ht="12.7" customHeight="1">
      <c r="A54" s="134"/>
      <c r="B54" s="134"/>
      <c r="C54" s="134"/>
      <c r="D54" s="134"/>
      <c r="E54" s="134"/>
      <c r="F54" s="134"/>
      <c r="G54" s="247"/>
      <c r="H54" s="247"/>
      <c r="I54" s="134">
        <f>600+152</f>
        <v>752</v>
      </c>
      <c r="J54" s="247"/>
      <c r="K54" s="247"/>
      <c r="L54" s="247"/>
    </row>
    <row r="55" spans="1:12" ht="12.7" customHeight="1">
      <c r="A55" s="134" t="s">
        <v>112</v>
      </c>
      <c r="B55" s="134"/>
      <c r="C55" s="134"/>
      <c r="D55" s="134"/>
      <c r="E55" s="134"/>
      <c r="F55" s="134"/>
      <c r="G55" s="247"/>
      <c r="H55" s="247"/>
      <c r="I55" s="134" t="e">
        <f>#REF!+#REF!</f>
        <v>#REF!</v>
      </c>
      <c r="J55" s="247"/>
      <c r="K55" s="247"/>
      <c r="L55" s="247"/>
    </row>
    <row r="56" spans="1:12" ht="12.7" customHeight="1">
      <c r="A56" s="134" t="s">
        <v>113</v>
      </c>
      <c r="B56" s="134"/>
      <c r="C56" s="134"/>
      <c r="D56" s="134"/>
      <c r="E56" s="134"/>
      <c r="F56" s="134"/>
      <c r="G56" s="247"/>
      <c r="H56" s="247"/>
      <c r="I56" s="247"/>
      <c r="J56" s="247"/>
      <c r="K56" s="247"/>
      <c r="L56" s="247"/>
    </row>
    <row r="57" spans="1:12" ht="12.7" customHeight="1">
      <c r="A57" s="105"/>
      <c r="B57" s="105"/>
      <c r="C57" s="105"/>
      <c r="D57" s="105"/>
      <c r="E57" s="105"/>
      <c r="F57" s="105"/>
      <c r="G57" s="247"/>
      <c r="H57" s="247"/>
      <c r="I57" s="134">
        <f>D51+D63</f>
        <v>743</v>
      </c>
      <c r="J57" s="247"/>
      <c r="K57" s="247"/>
      <c r="L57" s="247"/>
    </row>
    <row r="58" spans="1:12" ht="12.7" customHeight="1">
      <c r="A58" s="44" t="s">
        <v>49</v>
      </c>
      <c r="B58" s="44" t="s">
        <v>106</v>
      </c>
      <c r="C58" s="44" t="s">
        <v>51</v>
      </c>
      <c r="D58" s="44" t="s">
        <v>52</v>
      </c>
      <c r="E58" s="44" t="s">
        <v>107</v>
      </c>
      <c r="F58" s="44" t="s">
        <v>54</v>
      </c>
      <c r="G58" s="24"/>
      <c r="H58" s="247"/>
      <c r="I58" s="247"/>
      <c r="J58" s="247"/>
      <c r="K58" s="247"/>
      <c r="L58" s="247"/>
    </row>
    <row r="59" spans="1:12" ht="12.7" customHeight="1">
      <c r="A59" s="64"/>
      <c r="B59" s="64" t="s">
        <v>108</v>
      </c>
      <c r="C59" s="64"/>
      <c r="D59" s="64" t="s">
        <v>56</v>
      </c>
      <c r="E59" s="64"/>
      <c r="F59" s="64" t="s">
        <v>57</v>
      </c>
      <c r="G59" s="24"/>
      <c r="H59" s="247"/>
      <c r="I59" s="46">
        <f>F63+F51</f>
        <v>104645.35000000002</v>
      </c>
      <c r="J59" s="247"/>
      <c r="K59" s="247"/>
      <c r="L59" s="247"/>
    </row>
    <row r="60" spans="1:12" ht="12.7" customHeight="1">
      <c r="A60" s="71">
        <v>1</v>
      </c>
      <c r="B60" s="281" t="s">
        <v>98</v>
      </c>
      <c r="C60" s="71" t="s">
        <v>59</v>
      </c>
      <c r="D60" s="71">
        <v>5</v>
      </c>
      <c r="E60" s="196">
        <v>485.1</v>
      </c>
      <c r="F60" s="217">
        <f>D60*E60</f>
        <v>2425.5</v>
      </c>
      <c r="G60" s="24"/>
      <c r="H60" s="247"/>
      <c r="I60" s="216"/>
      <c r="J60" s="4"/>
      <c r="K60" s="1"/>
      <c r="L60" s="4"/>
    </row>
    <row r="61" spans="1:12" ht="12.7" customHeight="1">
      <c r="A61" s="71">
        <v>2</v>
      </c>
      <c r="B61" s="281" t="s">
        <v>99</v>
      </c>
      <c r="C61" s="71" t="s">
        <v>59</v>
      </c>
      <c r="D61" s="71">
        <v>5</v>
      </c>
      <c r="E61" s="196">
        <v>18.253</v>
      </c>
      <c r="F61" s="217">
        <f>D61*E61</f>
        <v>91.265000000000001</v>
      </c>
      <c r="G61" s="24"/>
      <c r="H61" s="247"/>
      <c r="I61" s="216"/>
      <c r="J61" s="4"/>
      <c r="K61" s="1"/>
      <c r="L61" s="4"/>
    </row>
    <row r="62" spans="1:12" ht="12.7" customHeight="1">
      <c r="A62" s="71">
        <v>3</v>
      </c>
      <c r="B62" s="281" t="s">
        <v>100</v>
      </c>
      <c r="C62" s="71" t="s">
        <v>59</v>
      </c>
      <c r="D62" s="71">
        <v>5</v>
      </c>
      <c r="E62" s="196">
        <v>18.253</v>
      </c>
      <c r="F62" s="217">
        <f>D62*E62</f>
        <v>91.265000000000001</v>
      </c>
      <c r="G62" s="24"/>
      <c r="H62" s="247"/>
      <c r="I62" s="216"/>
      <c r="J62" s="4"/>
      <c r="K62" s="1"/>
      <c r="L62" s="4"/>
    </row>
    <row r="63" spans="1:12" ht="12.7" customHeight="1">
      <c r="A63" s="308" t="s">
        <v>114</v>
      </c>
      <c r="B63" s="309"/>
      <c r="C63" s="310"/>
      <c r="D63" s="71">
        <f>SUM(D60:D62)</f>
        <v>15</v>
      </c>
      <c r="E63" s="257" t="s">
        <v>102</v>
      </c>
      <c r="F63" s="49">
        <f>SUM(F60:F62)</f>
        <v>2608.0299999999997</v>
      </c>
      <c r="G63" s="24"/>
      <c r="H63" s="247"/>
      <c r="I63" s="46"/>
      <c r="J63" s="247"/>
      <c r="K63" s="247"/>
      <c r="L63" s="247"/>
    </row>
    <row r="64" spans="1:12" ht="12.7" customHeight="1">
      <c r="A64" s="72" t="s">
        <v>115</v>
      </c>
      <c r="B64" s="251"/>
      <c r="C64" s="251"/>
      <c r="D64" s="251"/>
      <c r="E64" s="251"/>
      <c r="F64" s="251"/>
      <c r="G64" s="247"/>
      <c r="H64" s="247"/>
      <c r="I64" s="247"/>
      <c r="J64" s="247"/>
      <c r="K64" s="247"/>
      <c r="L64" s="247"/>
    </row>
    <row r="65" spans="1:12" ht="12.7" customHeight="1">
      <c r="A65" s="247"/>
      <c r="B65" s="247"/>
      <c r="C65" s="247"/>
      <c r="D65" s="247"/>
      <c r="E65" s="247"/>
      <c r="F65" s="46"/>
      <c r="G65" s="247"/>
      <c r="H65" s="247"/>
      <c r="I65" s="46"/>
      <c r="J65" s="247"/>
      <c r="K65" s="247"/>
      <c r="L65" s="247"/>
    </row>
  </sheetData>
  <mergeCells count="3">
    <mergeCell ref="A1:F1"/>
    <mergeCell ref="A51:C51"/>
    <mergeCell ref="A63:C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1"/>
  <sheetViews>
    <sheetView workbookViewId="0"/>
  </sheetViews>
  <sheetFormatPr defaultColWidth="8" defaultRowHeight="18" customHeight="1"/>
  <cols>
    <col min="1" max="1" width="3.88671875" style="14" customWidth="1"/>
    <col min="2" max="2" width="39.33203125" style="14" customWidth="1"/>
    <col min="3" max="3" width="14.44140625" style="178" customWidth="1"/>
    <col min="4" max="4" width="13.109375" style="205" customWidth="1"/>
    <col min="5" max="5" width="15" style="205" customWidth="1"/>
    <col min="6" max="6" width="14.44140625" style="14" customWidth="1"/>
    <col min="7" max="7" width="9.6640625" style="14" customWidth="1"/>
    <col min="8" max="8" width="9.109375" style="10" customWidth="1"/>
  </cols>
  <sheetData>
    <row r="1" spans="1:8" ht="18" customHeight="1">
      <c r="A1" s="98"/>
      <c r="B1" s="98"/>
      <c r="C1" s="92"/>
      <c r="D1" s="98" t="s">
        <v>116</v>
      </c>
      <c r="E1" s="98"/>
      <c r="F1" s="98"/>
      <c r="G1" s="219"/>
      <c r="H1" s="268"/>
    </row>
    <row r="2" spans="1:8" ht="18" customHeight="1">
      <c r="A2" s="98"/>
      <c r="B2" s="161" t="s">
        <v>117</v>
      </c>
      <c r="C2" s="92"/>
      <c r="D2" s="98" t="s">
        <v>118</v>
      </c>
      <c r="E2" s="98"/>
      <c r="F2" s="98"/>
      <c r="G2" s="219"/>
      <c r="H2" s="268"/>
    </row>
    <row r="3" spans="1:8" ht="18" customHeight="1">
      <c r="A3" s="98"/>
      <c r="B3" s="161" t="s">
        <v>119</v>
      </c>
      <c r="C3" s="92"/>
      <c r="D3" s="98" t="s">
        <v>120</v>
      </c>
      <c r="E3" s="98"/>
      <c r="F3" s="98"/>
      <c r="G3" s="219"/>
      <c r="H3" s="268"/>
    </row>
    <row r="4" spans="1:8" ht="18" customHeight="1">
      <c r="A4" s="98"/>
      <c r="B4" s="185" t="s">
        <v>121</v>
      </c>
      <c r="C4" s="92"/>
      <c r="D4" s="98" t="s">
        <v>122</v>
      </c>
      <c r="E4" s="98"/>
      <c r="F4" s="98"/>
      <c r="G4" s="219"/>
      <c r="H4" s="268"/>
    </row>
    <row r="5" spans="1:8" ht="18" customHeight="1">
      <c r="A5" s="98"/>
      <c r="B5" s="161"/>
      <c r="C5" s="161"/>
      <c r="D5" s="98" t="s">
        <v>123</v>
      </c>
      <c r="E5" s="98"/>
      <c r="F5" s="98"/>
      <c r="G5" s="219"/>
      <c r="H5" s="268"/>
    </row>
    <row r="6" spans="1:8" ht="18" customHeight="1">
      <c r="A6" s="55"/>
      <c r="B6" s="55"/>
      <c r="C6" s="76"/>
      <c r="D6" s="311" t="s">
        <v>124</v>
      </c>
      <c r="E6" s="311"/>
      <c r="F6" s="284"/>
      <c r="G6" s="219"/>
      <c r="H6" s="268"/>
    </row>
    <row r="7" spans="1:8" ht="18" customHeight="1">
      <c r="A7" s="177" t="s">
        <v>125</v>
      </c>
      <c r="B7" s="177"/>
      <c r="C7" s="95" t="s">
        <v>126</v>
      </c>
      <c r="D7" s="65"/>
      <c r="E7" s="177" t="s">
        <v>127</v>
      </c>
      <c r="F7" s="177"/>
      <c r="G7" s="219"/>
      <c r="H7" s="268"/>
    </row>
    <row r="8" spans="1:8" ht="18" customHeight="1">
      <c r="A8" s="124" t="s">
        <v>128</v>
      </c>
      <c r="B8" s="124"/>
      <c r="C8" s="115" t="s">
        <v>129</v>
      </c>
      <c r="D8" s="124"/>
      <c r="E8" s="243"/>
      <c r="F8" s="124"/>
      <c r="G8" s="219"/>
      <c r="H8" s="268"/>
    </row>
    <row r="9" spans="1:8" ht="18" customHeight="1">
      <c r="A9" s="312" t="s">
        <v>130</v>
      </c>
      <c r="B9" s="312"/>
      <c r="C9" s="313"/>
      <c r="D9" s="312"/>
      <c r="E9" s="21"/>
      <c r="F9" s="21"/>
      <c r="G9" s="219"/>
      <c r="H9" s="268"/>
    </row>
    <row r="10" spans="1:8" ht="18" customHeight="1">
      <c r="A10" s="35"/>
      <c r="B10" s="65" t="s">
        <v>131</v>
      </c>
      <c r="C10" s="263"/>
      <c r="D10" s="65"/>
      <c r="E10" s="65"/>
      <c r="F10" s="65"/>
      <c r="G10" s="219"/>
      <c r="H10" s="268"/>
    </row>
    <row r="11" spans="1:8" ht="18" customHeight="1">
      <c r="A11" s="219"/>
      <c r="B11" s="192" t="s">
        <v>132</v>
      </c>
      <c r="C11" s="175"/>
      <c r="D11" s="192"/>
      <c r="E11" s="192"/>
      <c r="F11" s="192"/>
      <c r="G11" s="219"/>
      <c r="H11" s="268"/>
    </row>
    <row r="12" spans="1:8" ht="18" customHeight="1">
      <c r="A12" s="219"/>
      <c r="B12" s="192" t="s">
        <v>133</v>
      </c>
      <c r="C12" s="175"/>
      <c r="D12" s="192"/>
      <c r="E12" s="192"/>
      <c r="F12" s="192"/>
      <c r="G12" s="219"/>
      <c r="H12" s="268"/>
    </row>
    <row r="13" spans="1:8" s="215" customFormat="1" ht="18" customHeight="1">
      <c r="A13" s="219"/>
      <c r="B13" s="192" t="s">
        <v>134</v>
      </c>
      <c r="C13" s="175"/>
      <c r="D13" s="192"/>
      <c r="E13" s="192"/>
      <c r="F13" s="192"/>
      <c r="G13" s="219"/>
      <c r="H13" s="129"/>
    </row>
    <row r="14" spans="1:8" ht="18" customHeight="1">
      <c r="A14" s="19"/>
      <c r="B14" s="261"/>
      <c r="C14" s="143"/>
      <c r="D14" s="261"/>
      <c r="E14" s="261"/>
      <c r="F14" s="261"/>
      <c r="G14" s="219"/>
      <c r="H14" s="268"/>
    </row>
    <row r="15" spans="1:8" ht="18" customHeight="1">
      <c r="A15" s="263" t="s">
        <v>135</v>
      </c>
      <c r="B15" s="107" t="s">
        <v>106</v>
      </c>
      <c r="C15" s="107" t="s">
        <v>51</v>
      </c>
      <c r="D15" s="107" t="s">
        <v>52</v>
      </c>
      <c r="E15" s="112" t="s">
        <v>136</v>
      </c>
      <c r="F15" s="112" t="s">
        <v>137</v>
      </c>
      <c r="G15" s="219"/>
      <c r="H15" s="268"/>
    </row>
    <row r="16" spans="1:8" ht="18" customHeight="1">
      <c r="A16" s="143"/>
      <c r="B16" s="143" t="s">
        <v>108</v>
      </c>
      <c r="C16" s="135"/>
      <c r="D16" s="135" t="s">
        <v>56</v>
      </c>
      <c r="E16" s="135"/>
      <c r="F16" s="79" t="s">
        <v>57</v>
      </c>
      <c r="G16" s="219"/>
      <c r="H16" s="268"/>
    </row>
    <row r="17" spans="1:8" ht="18" customHeight="1">
      <c r="A17" s="68">
        <v>1</v>
      </c>
      <c r="B17" s="111" t="s">
        <v>58</v>
      </c>
      <c r="C17" s="107" t="s">
        <v>59</v>
      </c>
      <c r="D17" s="68">
        <v>24</v>
      </c>
      <c r="E17" s="150">
        <v>160.38</v>
      </c>
      <c r="F17" s="168">
        <f t="shared" ref="F17:F57" si="0">D17*E17</f>
        <v>3849.12</v>
      </c>
      <c r="G17" s="219"/>
      <c r="H17" s="204"/>
    </row>
    <row r="18" spans="1:8" ht="18" customHeight="1">
      <c r="A18" s="6">
        <v>2</v>
      </c>
      <c r="B18" s="157" t="s">
        <v>60</v>
      </c>
      <c r="C18" s="113" t="s">
        <v>59</v>
      </c>
      <c r="D18" s="6">
        <v>7</v>
      </c>
      <c r="E18" s="222">
        <v>100.98</v>
      </c>
      <c r="F18" s="241">
        <f t="shared" si="0"/>
        <v>706.86</v>
      </c>
      <c r="G18" s="219"/>
      <c r="H18" s="279"/>
    </row>
    <row r="19" spans="1:8" ht="18" customHeight="1">
      <c r="A19" s="6">
        <v>3</v>
      </c>
      <c r="B19" s="157" t="s">
        <v>61</v>
      </c>
      <c r="C19" s="113" t="s">
        <v>59</v>
      </c>
      <c r="D19" s="6">
        <v>39</v>
      </c>
      <c r="E19" s="222">
        <v>138.6</v>
      </c>
      <c r="F19" s="241">
        <f t="shared" si="0"/>
        <v>5405.4</v>
      </c>
      <c r="G19" s="219"/>
      <c r="H19" s="279"/>
    </row>
    <row r="20" spans="1:8" s="215" customFormat="1" ht="18" customHeight="1">
      <c r="A20" s="6">
        <v>4</v>
      </c>
      <c r="B20" s="157" t="s">
        <v>62</v>
      </c>
      <c r="C20" s="113" t="s">
        <v>59</v>
      </c>
      <c r="D20" s="6">
        <v>7</v>
      </c>
      <c r="E20" s="222">
        <v>182.16</v>
      </c>
      <c r="F20" s="241">
        <f t="shared" si="0"/>
        <v>1275.1199999999999</v>
      </c>
      <c r="G20" s="219"/>
      <c r="H20" s="279"/>
    </row>
    <row r="21" spans="1:8" s="215" customFormat="1" ht="18" customHeight="1">
      <c r="A21" s="6">
        <v>5</v>
      </c>
      <c r="B21" s="157" t="s">
        <v>22</v>
      </c>
      <c r="C21" s="113" t="s">
        <v>59</v>
      </c>
      <c r="D21" s="6">
        <v>40</v>
      </c>
      <c r="E21" s="222">
        <v>176.22</v>
      </c>
      <c r="F21" s="241">
        <f t="shared" si="0"/>
        <v>7048.8</v>
      </c>
      <c r="G21" s="219"/>
      <c r="H21" s="279"/>
    </row>
    <row r="22" spans="1:8" s="215" customFormat="1" ht="18" customHeight="1">
      <c r="A22" s="6">
        <v>6</v>
      </c>
      <c r="B22" s="157" t="s">
        <v>24</v>
      </c>
      <c r="C22" s="113" t="s">
        <v>59</v>
      </c>
      <c r="D22" s="6">
        <v>28</v>
      </c>
      <c r="E22" s="222">
        <v>223.74</v>
      </c>
      <c r="F22" s="241">
        <f t="shared" si="0"/>
        <v>6264.72</v>
      </c>
      <c r="G22" s="219"/>
      <c r="H22" s="279"/>
    </row>
    <row r="23" spans="1:8" s="215" customFormat="1" ht="18" customHeight="1">
      <c r="A23" s="6">
        <v>7</v>
      </c>
      <c r="B23" s="157" t="s">
        <v>63</v>
      </c>
      <c r="C23" s="113" t="s">
        <v>59</v>
      </c>
      <c r="D23" s="6">
        <v>10</v>
      </c>
      <c r="E23" s="222">
        <v>169.29</v>
      </c>
      <c r="F23" s="241">
        <f t="shared" si="0"/>
        <v>1692.8999999999999</v>
      </c>
      <c r="G23" s="219"/>
      <c r="H23" s="279"/>
    </row>
    <row r="24" spans="1:8" s="215" customFormat="1" ht="18" customHeight="1">
      <c r="A24" s="6">
        <v>8</v>
      </c>
      <c r="B24" s="157" t="s">
        <v>64</v>
      </c>
      <c r="C24" s="113" t="s">
        <v>59</v>
      </c>
      <c r="D24" s="6">
        <v>6</v>
      </c>
      <c r="E24" s="222">
        <v>68.31</v>
      </c>
      <c r="F24" s="241">
        <f t="shared" si="0"/>
        <v>409.86</v>
      </c>
      <c r="G24" s="219"/>
      <c r="H24" s="279"/>
    </row>
    <row r="25" spans="1:8" s="215" customFormat="1" ht="18" customHeight="1">
      <c r="A25" s="6">
        <v>9</v>
      </c>
      <c r="B25" s="157" t="s">
        <v>65</v>
      </c>
      <c r="C25" s="113" t="s">
        <v>59</v>
      </c>
      <c r="D25" s="6">
        <v>10</v>
      </c>
      <c r="E25" s="222">
        <v>90.09</v>
      </c>
      <c r="F25" s="241">
        <f t="shared" si="0"/>
        <v>900.90000000000009</v>
      </c>
      <c r="G25" s="219"/>
      <c r="H25" s="279"/>
    </row>
    <row r="26" spans="1:8" s="215" customFormat="1" ht="18" customHeight="1">
      <c r="A26" s="6">
        <v>10</v>
      </c>
      <c r="B26" s="157" t="s">
        <v>66</v>
      </c>
      <c r="C26" s="113" t="s">
        <v>59</v>
      </c>
      <c r="D26" s="6">
        <v>10</v>
      </c>
      <c r="E26" s="222">
        <v>192.06</v>
      </c>
      <c r="F26" s="241">
        <f t="shared" si="0"/>
        <v>1920.6</v>
      </c>
      <c r="G26" s="219"/>
      <c r="H26" s="279"/>
    </row>
    <row r="27" spans="1:8" s="215" customFormat="1" ht="18" customHeight="1">
      <c r="A27" s="6">
        <v>11</v>
      </c>
      <c r="B27" s="157" t="s">
        <v>67</v>
      </c>
      <c r="C27" s="113" t="s">
        <v>59</v>
      </c>
      <c r="D27" s="6">
        <v>10</v>
      </c>
      <c r="E27" s="222">
        <v>256.41000000000003</v>
      </c>
      <c r="F27" s="241">
        <f t="shared" si="0"/>
        <v>2564.1000000000004</v>
      </c>
      <c r="G27" s="219"/>
      <c r="H27" s="279"/>
    </row>
    <row r="28" spans="1:8" s="215" customFormat="1" ht="18" customHeight="1">
      <c r="A28" s="6">
        <v>12</v>
      </c>
      <c r="B28" s="157" t="s">
        <v>68</v>
      </c>
      <c r="C28" s="113" t="s">
        <v>59</v>
      </c>
      <c r="D28" s="6">
        <v>5</v>
      </c>
      <c r="E28" s="222">
        <v>316.8</v>
      </c>
      <c r="F28" s="241">
        <f t="shared" si="0"/>
        <v>1584</v>
      </c>
      <c r="G28" s="219"/>
      <c r="H28" s="279"/>
    </row>
    <row r="29" spans="1:8" s="215" customFormat="1" ht="18" customHeight="1">
      <c r="A29" s="6">
        <v>13</v>
      </c>
      <c r="B29" s="157" t="s">
        <v>69</v>
      </c>
      <c r="C29" s="113" t="s">
        <v>59</v>
      </c>
      <c r="D29" s="6">
        <v>15</v>
      </c>
      <c r="E29" s="222">
        <v>138.6</v>
      </c>
      <c r="F29" s="241">
        <f t="shared" si="0"/>
        <v>2079</v>
      </c>
      <c r="G29" s="219"/>
      <c r="H29" s="279"/>
    </row>
    <row r="30" spans="1:8" s="215" customFormat="1" ht="18" customHeight="1">
      <c r="A30" s="6">
        <v>14</v>
      </c>
      <c r="B30" s="157" t="s">
        <v>70</v>
      </c>
      <c r="C30" s="113" t="s">
        <v>59</v>
      </c>
      <c r="D30" s="6">
        <v>20</v>
      </c>
      <c r="E30" s="222">
        <v>160.38</v>
      </c>
      <c r="F30" s="241">
        <f t="shared" si="0"/>
        <v>3207.6</v>
      </c>
      <c r="G30" s="219"/>
      <c r="H30" s="279"/>
    </row>
    <row r="31" spans="1:8" s="215" customFormat="1" ht="18" customHeight="1">
      <c r="A31" s="6">
        <v>15</v>
      </c>
      <c r="B31" s="157" t="s">
        <v>71</v>
      </c>
      <c r="C31" s="113" t="s">
        <v>59</v>
      </c>
      <c r="D31" s="6">
        <v>33</v>
      </c>
      <c r="E31" s="222">
        <v>95.04</v>
      </c>
      <c r="F31" s="241">
        <f t="shared" si="0"/>
        <v>3136.32</v>
      </c>
      <c r="G31" s="219"/>
      <c r="H31" s="279"/>
    </row>
    <row r="32" spans="1:8" s="215" customFormat="1" ht="18" customHeight="1">
      <c r="A32" s="6">
        <v>16</v>
      </c>
      <c r="B32" s="157" t="s">
        <v>72</v>
      </c>
      <c r="C32" s="113" t="s">
        <v>59</v>
      </c>
      <c r="D32" s="6">
        <v>33</v>
      </c>
      <c r="E32" s="222">
        <v>95.04</v>
      </c>
      <c r="F32" s="241">
        <f t="shared" si="0"/>
        <v>3136.32</v>
      </c>
      <c r="G32" s="219"/>
      <c r="H32" s="279"/>
    </row>
    <row r="33" spans="1:8" s="215" customFormat="1" ht="18" customHeight="1">
      <c r="A33" s="6">
        <v>17</v>
      </c>
      <c r="B33" s="157" t="s">
        <v>73</v>
      </c>
      <c r="C33" s="113" t="s">
        <v>59</v>
      </c>
      <c r="D33" s="6">
        <v>10</v>
      </c>
      <c r="E33" s="222">
        <v>133.65</v>
      </c>
      <c r="F33" s="241">
        <f t="shared" si="0"/>
        <v>1336.5</v>
      </c>
      <c r="G33" s="219"/>
      <c r="H33" s="279"/>
    </row>
    <row r="34" spans="1:8" s="215" customFormat="1" ht="18" customHeight="1">
      <c r="A34" s="6">
        <v>18</v>
      </c>
      <c r="B34" s="157" t="s">
        <v>74</v>
      </c>
      <c r="C34" s="113" t="s">
        <v>59</v>
      </c>
      <c r="D34" s="6">
        <v>10</v>
      </c>
      <c r="E34" s="222">
        <v>133.65</v>
      </c>
      <c r="F34" s="241">
        <f t="shared" si="0"/>
        <v>1336.5</v>
      </c>
      <c r="G34" s="219"/>
      <c r="H34" s="279"/>
    </row>
    <row r="35" spans="1:8" s="215" customFormat="1" ht="18" customHeight="1">
      <c r="A35" s="6">
        <v>19</v>
      </c>
      <c r="B35" s="157" t="s">
        <v>75</v>
      </c>
      <c r="C35" s="113" t="s">
        <v>59</v>
      </c>
      <c r="D35" s="6">
        <v>10</v>
      </c>
      <c r="E35" s="222">
        <v>133.65</v>
      </c>
      <c r="F35" s="241">
        <f t="shared" si="0"/>
        <v>1336.5</v>
      </c>
      <c r="G35" s="219"/>
      <c r="H35" s="279"/>
    </row>
    <row r="36" spans="1:8" s="215" customFormat="1" ht="18" customHeight="1">
      <c r="A36" s="6">
        <v>20</v>
      </c>
      <c r="B36" s="157" t="s">
        <v>76</v>
      </c>
      <c r="C36" s="113" t="s">
        <v>59</v>
      </c>
      <c r="D36" s="6">
        <v>10</v>
      </c>
      <c r="E36" s="222">
        <v>133.65</v>
      </c>
      <c r="F36" s="241">
        <f t="shared" si="0"/>
        <v>1336.5</v>
      </c>
      <c r="G36" s="219"/>
      <c r="H36" s="279"/>
    </row>
    <row r="37" spans="1:8" s="215" customFormat="1" ht="18" customHeight="1">
      <c r="A37" s="6">
        <v>21</v>
      </c>
      <c r="B37" s="157" t="s">
        <v>77</v>
      </c>
      <c r="C37" s="113" t="s">
        <v>59</v>
      </c>
      <c r="D37" s="6">
        <v>10</v>
      </c>
      <c r="E37" s="222">
        <v>133.65</v>
      </c>
      <c r="F37" s="241">
        <f t="shared" si="0"/>
        <v>1336.5</v>
      </c>
      <c r="G37" s="219"/>
      <c r="H37" s="279"/>
    </row>
    <row r="38" spans="1:8" s="215" customFormat="1" ht="18" customHeight="1">
      <c r="A38" s="6">
        <v>22</v>
      </c>
      <c r="B38" s="157" t="s">
        <v>78</v>
      </c>
      <c r="C38" s="113" t="s">
        <v>59</v>
      </c>
      <c r="D38" s="6">
        <v>10</v>
      </c>
      <c r="E38" s="222">
        <v>133.65</v>
      </c>
      <c r="F38" s="241">
        <f t="shared" si="0"/>
        <v>1336.5</v>
      </c>
      <c r="G38" s="219"/>
      <c r="H38" s="279"/>
    </row>
    <row r="39" spans="1:8" s="215" customFormat="1" ht="18" customHeight="1">
      <c r="A39" s="6">
        <v>23</v>
      </c>
      <c r="B39" s="157" t="s">
        <v>79</v>
      </c>
      <c r="C39" s="113" t="s">
        <v>59</v>
      </c>
      <c r="D39" s="6">
        <v>10</v>
      </c>
      <c r="E39" s="222">
        <v>133.65</v>
      </c>
      <c r="F39" s="241">
        <f t="shared" si="0"/>
        <v>1336.5</v>
      </c>
      <c r="G39" s="219"/>
      <c r="H39" s="279"/>
    </row>
    <row r="40" spans="1:8" s="215" customFormat="1" ht="18" customHeight="1">
      <c r="A40" s="6">
        <v>24</v>
      </c>
      <c r="B40" s="157" t="s">
        <v>80</v>
      </c>
      <c r="C40" s="113" t="s">
        <v>59</v>
      </c>
      <c r="D40" s="6">
        <v>10</v>
      </c>
      <c r="E40" s="222">
        <v>133.65</v>
      </c>
      <c r="F40" s="241">
        <f t="shared" si="0"/>
        <v>1336.5</v>
      </c>
      <c r="G40" s="219"/>
      <c r="H40" s="279"/>
    </row>
    <row r="41" spans="1:8" s="215" customFormat="1" ht="18" customHeight="1">
      <c r="A41" s="6">
        <v>25</v>
      </c>
      <c r="B41" s="157" t="s">
        <v>81</v>
      </c>
      <c r="C41" s="113" t="s">
        <v>59</v>
      </c>
      <c r="D41" s="6">
        <v>5</v>
      </c>
      <c r="E41" s="222">
        <v>158.4</v>
      </c>
      <c r="F41" s="241">
        <f t="shared" si="0"/>
        <v>792</v>
      </c>
      <c r="G41" s="219"/>
      <c r="H41" s="279"/>
    </row>
    <row r="42" spans="1:8" s="215" customFormat="1" ht="18" customHeight="1">
      <c r="A42" s="6">
        <v>26</v>
      </c>
      <c r="B42" s="157" t="s">
        <v>82</v>
      </c>
      <c r="C42" s="113" t="s">
        <v>59</v>
      </c>
      <c r="D42" s="6">
        <v>5</v>
      </c>
      <c r="E42" s="222">
        <v>158.4</v>
      </c>
      <c r="F42" s="241">
        <f t="shared" si="0"/>
        <v>792</v>
      </c>
      <c r="G42" s="219"/>
      <c r="H42" s="279"/>
    </row>
    <row r="43" spans="1:8" s="215" customFormat="1" ht="18" customHeight="1">
      <c r="A43" s="6">
        <v>27</v>
      </c>
      <c r="B43" s="157" t="s">
        <v>83</v>
      </c>
      <c r="C43" s="113" t="s">
        <v>59</v>
      </c>
      <c r="D43" s="6">
        <v>5</v>
      </c>
      <c r="E43" s="222">
        <v>158.4</v>
      </c>
      <c r="F43" s="241">
        <f t="shared" si="0"/>
        <v>792</v>
      </c>
      <c r="G43" s="219"/>
      <c r="H43" s="279"/>
    </row>
    <row r="44" spans="1:8" s="215" customFormat="1" ht="18" customHeight="1">
      <c r="A44" s="6">
        <v>28</v>
      </c>
      <c r="B44" s="157" t="s">
        <v>84</v>
      </c>
      <c r="C44" s="113" t="s">
        <v>59</v>
      </c>
      <c r="D44" s="6">
        <v>5</v>
      </c>
      <c r="E44" s="222">
        <v>158.4</v>
      </c>
      <c r="F44" s="241">
        <f t="shared" si="0"/>
        <v>792</v>
      </c>
      <c r="G44" s="219"/>
      <c r="H44" s="279"/>
    </row>
    <row r="45" spans="1:8" s="215" customFormat="1" ht="18" customHeight="1">
      <c r="A45" s="6">
        <v>29</v>
      </c>
      <c r="B45" s="157" t="s">
        <v>85</v>
      </c>
      <c r="C45" s="113" t="s">
        <v>59</v>
      </c>
      <c r="D45" s="6">
        <v>5</v>
      </c>
      <c r="E45" s="222">
        <v>158.4</v>
      </c>
      <c r="F45" s="241">
        <f t="shared" si="0"/>
        <v>792</v>
      </c>
      <c r="G45" s="219"/>
      <c r="H45" s="279"/>
    </row>
    <row r="46" spans="1:8" s="215" customFormat="1" ht="18" customHeight="1">
      <c r="A46" s="6">
        <v>30</v>
      </c>
      <c r="B46" s="157" t="s">
        <v>86</v>
      </c>
      <c r="C46" s="113" t="s">
        <v>59</v>
      </c>
      <c r="D46" s="6">
        <v>28</v>
      </c>
      <c r="E46" s="222">
        <v>171.27</v>
      </c>
      <c r="F46" s="241">
        <f t="shared" si="0"/>
        <v>4795.5600000000004</v>
      </c>
      <c r="G46" s="219"/>
      <c r="H46" s="279"/>
    </row>
    <row r="47" spans="1:8" s="215" customFormat="1" ht="18" customHeight="1">
      <c r="A47" s="6">
        <v>31</v>
      </c>
      <c r="B47" s="157" t="s">
        <v>87</v>
      </c>
      <c r="C47" s="113" t="s">
        <v>59</v>
      </c>
      <c r="D47" s="6">
        <v>28</v>
      </c>
      <c r="E47" s="222">
        <v>132.66</v>
      </c>
      <c r="F47" s="241">
        <f t="shared" si="0"/>
        <v>3714.48</v>
      </c>
      <c r="G47" s="219"/>
      <c r="H47" s="279"/>
    </row>
    <row r="48" spans="1:8" s="215" customFormat="1" ht="18" customHeight="1">
      <c r="A48" s="6">
        <v>32</v>
      </c>
      <c r="B48" s="157" t="s">
        <v>88</v>
      </c>
      <c r="C48" s="113" t="s">
        <v>59</v>
      </c>
      <c r="D48" s="6">
        <v>15</v>
      </c>
      <c r="E48" s="222">
        <v>84.347999999999999</v>
      </c>
      <c r="F48" s="241">
        <f t="shared" si="0"/>
        <v>1265.22</v>
      </c>
      <c r="G48" s="219"/>
      <c r="H48" s="279"/>
    </row>
    <row r="49" spans="1:8" s="215" customFormat="1" ht="18" customHeight="1">
      <c r="A49" s="6">
        <v>33</v>
      </c>
      <c r="B49" s="157" t="s">
        <v>89</v>
      </c>
      <c r="C49" s="113" t="s">
        <v>59</v>
      </c>
      <c r="D49" s="6">
        <v>15</v>
      </c>
      <c r="E49" s="222">
        <v>84.347999999999999</v>
      </c>
      <c r="F49" s="241">
        <f t="shared" si="0"/>
        <v>1265.22</v>
      </c>
      <c r="G49" s="219"/>
      <c r="H49" s="279"/>
    </row>
    <row r="50" spans="1:8" s="215" customFormat="1" ht="18" customHeight="1">
      <c r="A50" s="6">
        <v>34</v>
      </c>
      <c r="B50" s="157" t="s">
        <v>90</v>
      </c>
      <c r="C50" s="113" t="s">
        <v>59</v>
      </c>
      <c r="D50" s="6">
        <v>15</v>
      </c>
      <c r="E50" s="222">
        <v>84.347999999999999</v>
      </c>
      <c r="F50" s="241">
        <f t="shared" si="0"/>
        <v>1265.22</v>
      </c>
      <c r="G50" s="219"/>
      <c r="H50" s="279"/>
    </row>
    <row r="51" spans="1:8" s="215" customFormat="1" ht="18" customHeight="1">
      <c r="A51" s="6">
        <v>35</v>
      </c>
      <c r="B51" s="157" t="s">
        <v>91</v>
      </c>
      <c r="C51" s="113" t="s">
        <v>59</v>
      </c>
      <c r="D51" s="6">
        <v>30</v>
      </c>
      <c r="E51" s="222">
        <v>83.16</v>
      </c>
      <c r="F51" s="241">
        <f t="shared" si="0"/>
        <v>2494.7999999999997</v>
      </c>
      <c r="G51" s="219"/>
      <c r="H51" s="279"/>
    </row>
    <row r="52" spans="1:8" s="215" customFormat="1" ht="18" customHeight="1">
      <c r="A52" s="6">
        <v>36</v>
      </c>
      <c r="B52" s="157" t="s">
        <v>92</v>
      </c>
      <c r="C52" s="113" t="s">
        <v>59</v>
      </c>
      <c r="D52" s="6">
        <v>40</v>
      </c>
      <c r="E52" s="222">
        <v>119.79</v>
      </c>
      <c r="F52" s="241">
        <f t="shared" si="0"/>
        <v>4791.6000000000004</v>
      </c>
      <c r="G52" s="219"/>
      <c r="H52" s="279"/>
    </row>
    <row r="53" spans="1:8" s="215" customFormat="1" ht="18" customHeight="1">
      <c r="A53" s="6">
        <v>37</v>
      </c>
      <c r="B53" s="157" t="s">
        <v>93</v>
      </c>
      <c r="C53" s="113" t="s">
        <v>59</v>
      </c>
      <c r="D53" s="6">
        <v>30</v>
      </c>
      <c r="E53" s="222">
        <v>151.47</v>
      </c>
      <c r="F53" s="241">
        <f t="shared" si="0"/>
        <v>4544.1000000000004</v>
      </c>
      <c r="G53" s="219"/>
      <c r="H53" s="279"/>
    </row>
    <row r="54" spans="1:8" s="215" customFormat="1" ht="18" customHeight="1">
      <c r="A54" s="6">
        <v>38</v>
      </c>
      <c r="B54" s="157" t="s">
        <v>94</v>
      </c>
      <c r="C54" s="113" t="s">
        <v>59</v>
      </c>
      <c r="D54" s="6">
        <v>15</v>
      </c>
      <c r="E54" s="222">
        <v>196.02</v>
      </c>
      <c r="F54" s="241">
        <f t="shared" si="0"/>
        <v>2940.3</v>
      </c>
      <c r="G54" s="219"/>
      <c r="H54" s="279"/>
    </row>
    <row r="55" spans="1:8" s="215" customFormat="1" ht="18" customHeight="1">
      <c r="A55" s="6">
        <v>39</v>
      </c>
      <c r="B55" s="157" t="s">
        <v>95</v>
      </c>
      <c r="C55" s="113" t="s">
        <v>59</v>
      </c>
      <c r="D55" s="6">
        <v>10</v>
      </c>
      <c r="E55" s="222">
        <v>77.22</v>
      </c>
      <c r="F55" s="241">
        <f t="shared" si="0"/>
        <v>772.2</v>
      </c>
      <c r="G55" s="219"/>
      <c r="H55" s="279"/>
    </row>
    <row r="56" spans="1:8" s="215" customFormat="1" ht="18" customHeight="1">
      <c r="A56" s="6">
        <v>40</v>
      </c>
      <c r="B56" s="157" t="s">
        <v>96</v>
      </c>
      <c r="C56" s="113" t="s">
        <v>59</v>
      </c>
      <c r="D56" s="6">
        <v>40</v>
      </c>
      <c r="E56" s="222">
        <v>119.79</v>
      </c>
      <c r="F56" s="241">
        <f t="shared" si="0"/>
        <v>4791.6000000000004</v>
      </c>
      <c r="G56" s="219"/>
      <c r="H56" s="279"/>
    </row>
    <row r="57" spans="1:8" s="215" customFormat="1" ht="18" customHeight="1">
      <c r="A57" s="53">
        <v>41</v>
      </c>
      <c r="B57" s="169" t="s">
        <v>97</v>
      </c>
      <c r="C57" s="135" t="s">
        <v>59</v>
      </c>
      <c r="D57" s="53">
        <v>60</v>
      </c>
      <c r="E57" s="94">
        <v>159.38999999999999</v>
      </c>
      <c r="F57" s="280">
        <f t="shared" si="0"/>
        <v>9563.4</v>
      </c>
      <c r="G57" s="219"/>
      <c r="H57" s="279"/>
    </row>
    <row r="58" spans="1:8" ht="18" customHeight="1">
      <c r="A58" s="57" t="s">
        <v>138</v>
      </c>
      <c r="B58" s="57"/>
      <c r="C58" s="236"/>
      <c r="D58" s="236">
        <f>SUM(D17:D57)</f>
        <v>728</v>
      </c>
      <c r="E58" s="189" t="s">
        <v>102</v>
      </c>
      <c r="F58" s="12">
        <f>SUM(F17:F57)</f>
        <v>102037.32000000002</v>
      </c>
      <c r="G58" s="219"/>
      <c r="H58" s="204"/>
    </row>
    <row r="59" spans="1:8" ht="18" customHeight="1">
      <c r="A59" s="177" t="s">
        <v>139</v>
      </c>
      <c r="B59" s="177"/>
      <c r="C59" s="13"/>
      <c r="D59" s="252"/>
      <c r="E59" s="252"/>
      <c r="F59" s="252"/>
      <c r="G59" s="219"/>
      <c r="H59" s="204"/>
    </row>
    <row r="60" spans="1:8" ht="18" customHeight="1">
      <c r="A60" s="215" t="s">
        <v>140</v>
      </c>
      <c r="B60" s="215"/>
      <c r="C60" s="11"/>
      <c r="D60" s="170"/>
      <c r="E60" s="170"/>
      <c r="F60" s="77"/>
      <c r="G60" s="219"/>
      <c r="H60" s="204"/>
    </row>
    <row r="61" spans="1:8" s="215" customFormat="1" ht="18" customHeight="1">
      <c r="A61" s="51" t="s">
        <v>141</v>
      </c>
      <c r="B61" s="51"/>
      <c r="C61" s="11"/>
      <c r="D61" s="20"/>
      <c r="E61" s="314"/>
      <c r="F61" s="314"/>
      <c r="G61" s="219"/>
      <c r="H61" s="129"/>
    </row>
    <row r="62" spans="1:8" s="215" customFormat="1" ht="18" customHeight="1">
      <c r="A62" s="181" t="s">
        <v>142</v>
      </c>
      <c r="B62" s="181"/>
      <c r="C62" s="11"/>
      <c r="D62" s="181"/>
      <c r="E62" s="181"/>
      <c r="F62" s="181"/>
      <c r="H62" s="129"/>
    </row>
    <row r="63" spans="1:8" s="215" customFormat="1" ht="18" customHeight="1">
      <c r="A63" s="181" t="s">
        <v>143</v>
      </c>
      <c r="B63" s="181"/>
      <c r="C63" s="11"/>
      <c r="D63" s="181"/>
      <c r="E63" s="181"/>
      <c r="F63" s="181"/>
      <c r="G63" s="219"/>
      <c r="H63" s="129"/>
    </row>
    <row r="64" spans="1:8" ht="18" customHeight="1">
      <c r="A64" s="181"/>
      <c r="B64" s="181"/>
      <c r="C64" s="11"/>
      <c r="D64" s="181"/>
      <c r="E64" s="181"/>
      <c r="F64" s="181"/>
      <c r="G64" s="219"/>
      <c r="H64" s="268"/>
    </row>
    <row r="65" spans="1:8" ht="18" customHeight="1">
      <c r="A65" s="315" t="s">
        <v>117</v>
      </c>
      <c r="B65" s="315"/>
      <c r="C65" s="11"/>
      <c r="D65" s="181"/>
      <c r="E65" s="181"/>
      <c r="F65" s="181"/>
      <c r="G65" s="219"/>
      <c r="H65" s="268"/>
    </row>
    <row r="66" spans="1:8" ht="18" customHeight="1">
      <c r="A66" s="316"/>
      <c r="B66" s="316"/>
      <c r="C66" s="11"/>
      <c r="D66" s="181"/>
      <c r="E66" s="181"/>
      <c r="F66" s="181"/>
      <c r="G66" s="219"/>
      <c r="H66" s="268"/>
    </row>
    <row r="67" spans="1:8" ht="18" customHeight="1">
      <c r="A67" s="181"/>
      <c r="B67" s="181"/>
      <c r="C67" s="11"/>
      <c r="D67" s="181"/>
      <c r="E67" s="181"/>
      <c r="F67" s="181"/>
      <c r="G67" s="219"/>
      <c r="H67" s="268"/>
    </row>
    <row r="68" spans="1:8" ht="18" customHeight="1">
      <c r="A68" s="317"/>
      <c r="B68" s="317"/>
      <c r="C68" s="11"/>
      <c r="D68" s="181"/>
      <c r="E68" s="181"/>
      <c r="F68" s="181"/>
      <c r="G68" s="219"/>
      <c r="H68" s="268"/>
    </row>
    <row r="69" spans="1:8" ht="18" customHeight="1">
      <c r="A69" s="318" t="s">
        <v>144</v>
      </c>
      <c r="B69" s="318"/>
      <c r="C69" s="11"/>
      <c r="D69" s="181"/>
      <c r="E69" s="181"/>
      <c r="F69" s="181"/>
      <c r="G69" s="219"/>
      <c r="H69" s="268"/>
    </row>
    <row r="70" spans="1:8" ht="18" customHeight="1">
      <c r="A70" s="181"/>
      <c r="B70" s="181"/>
      <c r="C70" s="11"/>
      <c r="D70" s="181"/>
      <c r="E70" s="181"/>
      <c r="F70" s="181"/>
      <c r="G70" s="219"/>
      <c r="H70" s="268"/>
    </row>
    <row r="71" spans="1:8" ht="18" customHeight="1">
      <c r="A71" s="181"/>
      <c r="B71" s="181"/>
      <c r="C71" s="11"/>
      <c r="D71" s="181"/>
      <c r="E71" s="181"/>
      <c r="F71" s="181"/>
      <c r="G71" s="219"/>
      <c r="H71" s="268"/>
    </row>
    <row r="72" spans="1:8" ht="18" customHeight="1">
      <c r="A72" s="181"/>
      <c r="B72" s="181"/>
      <c r="C72" s="11"/>
      <c r="D72" s="181"/>
      <c r="E72" s="181"/>
      <c r="F72" s="181"/>
      <c r="G72" s="219"/>
      <c r="H72" s="268"/>
    </row>
    <row r="73" spans="1:8" ht="18" customHeight="1">
      <c r="A73" s="181"/>
      <c r="B73" s="181"/>
      <c r="C73" s="11"/>
      <c r="D73" s="181"/>
      <c r="E73" s="181"/>
      <c r="F73" s="181"/>
      <c r="G73" s="219"/>
      <c r="H73" s="268"/>
    </row>
    <row r="74" spans="1:8" ht="18" customHeight="1">
      <c r="A74" s="181"/>
      <c r="B74" s="181"/>
      <c r="C74" s="11"/>
      <c r="D74" s="181"/>
      <c r="E74" s="181"/>
      <c r="F74" s="181"/>
      <c r="G74" s="219"/>
      <c r="H74" s="268"/>
    </row>
    <row r="75" spans="1:8" ht="18" customHeight="1">
      <c r="A75" s="181"/>
      <c r="B75" s="181"/>
      <c r="C75" s="11"/>
      <c r="D75" s="181"/>
      <c r="E75" s="181"/>
      <c r="F75" s="181"/>
      <c r="G75" s="219"/>
      <c r="H75" s="268"/>
    </row>
    <row r="76" spans="1:8" ht="18" customHeight="1">
      <c r="A76" s="181"/>
      <c r="B76" s="181"/>
      <c r="C76" s="11"/>
      <c r="D76" s="181"/>
      <c r="E76" s="181"/>
      <c r="F76" s="181"/>
      <c r="G76" s="219"/>
      <c r="H76" s="268"/>
    </row>
    <row r="77" spans="1:8" ht="18" customHeight="1">
      <c r="A77" s="181"/>
      <c r="B77" s="181"/>
      <c r="C77" s="11"/>
      <c r="D77" s="181"/>
      <c r="E77" s="181"/>
      <c r="F77" s="181"/>
      <c r="G77" s="219"/>
      <c r="H77" s="268"/>
    </row>
    <row r="78" spans="1:8" ht="18" customHeight="1">
      <c r="A78" s="181"/>
      <c r="B78" s="181"/>
      <c r="C78" s="11"/>
      <c r="D78" s="181"/>
      <c r="E78" s="181"/>
      <c r="F78" s="181"/>
      <c r="G78" s="219"/>
      <c r="H78" s="268"/>
    </row>
    <row r="79" spans="1:8" ht="18" customHeight="1">
      <c r="A79" s="181"/>
      <c r="B79" s="181"/>
      <c r="C79" s="11"/>
      <c r="D79" s="181"/>
      <c r="E79" s="181"/>
      <c r="F79" s="181"/>
      <c r="G79" s="219"/>
      <c r="H79" s="268"/>
    </row>
    <row r="80" spans="1:8" ht="18" customHeight="1">
      <c r="A80" s="181"/>
      <c r="B80" s="181"/>
      <c r="C80" s="11"/>
      <c r="D80" s="181"/>
      <c r="E80" s="181"/>
      <c r="F80" s="181"/>
      <c r="G80" s="219"/>
      <c r="H80" s="268"/>
    </row>
    <row r="81" spans="1:8" ht="18" customHeight="1">
      <c r="A81" s="181"/>
      <c r="B81" s="181"/>
      <c r="C81" s="11"/>
      <c r="D81" s="181"/>
      <c r="E81" s="181"/>
      <c r="F81" s="181"/>
      <c r="G81" s="219"/>
      <c r="H81" s="268"/>
    </row>
    <row r="82" spans="1:8" ht="18" customHeight="1">
      <c r="A82" s="181"/>
      <c r="B82" s="181"/>
      <c r="C82" s="11"/>
      <c r="D82" s="181"/>
      <c r="E82" s="181"/>
      <c r="F82" s="181"/>
      <c r="G82" s="219"/>
      <c r="H82" s="268"/>
    </row>
    <row r="83" spans="1:8" ht="18" customHeight="1">
      <c r="A83" s="181"/>
      <c r="B83" s="181"/>
      <c r="C83" s="11"/>
      <c r="D83" s="181"/>
      <c r="E83" s="181"/>
      <c r="F83" s="181"/>
      <c r="G83" s="219"/>
      <c r="H83" s="268"/>
    </row>
    <row r="84" spans="1:8" ht="18" customHeight="1">
      <c r="A84" s="181"/>
      <c r="B84" s="181"/>
      <c r="C84" s="11"/>
      <c r="D84" s="181"/>
      <c r="E84" s="181"/>
      <c r="F84" s="181"/>
      <c r="G84" s="219"/>
      <c r="H84" s="268"/>
    </row>
    <row r="85" spans="1:8" ht="18" customHeight="1">
      <c r="A85" s="181"/>
      <c r="B85" s="181"/>
      <c r="C85" s="11"/>
      <c r="D85" s="181"/>
      <c r="E85" s="181"/>
      <c r="F85" s="181"/>
      <c r="G85" s="219"/>
      <c r="H85" s="268"/>
    </row>
    <row r="86" spans="1:8" ht="18" customHeight="1">
      <c r="A86" s="181"/>
      <c r="B86" s="181"/>
      <c r="C86" s="11"/>
      <c r="D86" s="181"/>
      <c r="E86" s="181"/>
      <c r="F86" s="181"/>
      <c r="G86" s="219"/>
      <c r="H86" s="268"/>
    </row>
    <row r="87" spans="1:8" ht="18" customHeight="1">
      <c r="A87" s="181"/>
      <c r="B87" s="181"/>
      <c r="C87" s="11"/>
      <c r="D87" s="181"/>
      <c r="E87" s="181"/>
      <c r="F87" s="181"/>
      <c r="G87" s="219"/>
      <c r="H87" s="268"/>
    </row>
    <row r="88" spans="1:8" ht="18" customHeight="1">
      <c r="A88" s="181"/>
      <c r="B88" s="181"/>
      <c r="C88" s="11"/>
      <c r="D88" s="181"/>
      <c r="E88" s="181"/>
      <c r="F88" s="181"/>
      <c r="G88" s="219"/>
      <c r="H88" s="268"/>
    </row>
    <row r="89" spans="1:8" ht="18" customHeight="1">
      <c r="A89" s="181"/>
      <c r="B89" s="181"/>
      <c r="C89" s="11"/>
      <c r="D89" s="181"/>
      <c r="E89" s="181"/>
      <c r="F89" s="181"/>
      <c r="G89" s="219"/>
      <c r="H89" s="268"/>
    </row>
    <row r="90" spans="1:8" ht="18" customHeight="1">
      <c r="A90" s="181"/>
      <c r="B90" s="181"/>
      <c r="C90" s="11"/>
      <c r="D90" s="181"/>
      <c r="E90" s="181"/>
      <c r="F90" s="181"/>
      <c r="G90" s="219"/>
      <c r="H90" s="268"/>
    </row>
    <row r="91" spans="1:8" ht="18" customHeight="1">
      <c r="A91" s="181"/>
      <c r="B91" s="181"/>
      <c r="C91" s="11"/>
      <c r="D91" s="181"/>
      <c r="E91" s="181"/>
      <c r="F91" s="181"/>
      <c r="G91" s="219"/>
      <c r="H91" s="268"/>
    </row>
    <row r="92" spans="1:8" ht="18" customHeight="1">
      <c r="A92" s="181"/>
      <c r="B92" s="181"/>
      <c r="C92" s="11"/>
      <c r="D92" s="181"/>
      <c r="E92" s="181"/>
      <c r="F92" s="181"/>
      <c r="G92" s="219"/>
      <c r="H92" s="268"/>
    </row>
    <row r="93" spans="1:8" ht="18" customHeight="1">
      <c r="A93" s="181"/>
      <c r="B93" s="181"/>
      <c r="C93" s="11"/>
      <c r="D93" s="181"/>
      <c r="E93" s="181"/>
      <c r="F93" s="181"/>
      <c r="G93" s="219"/>
      <c r="H93" s="268"/>
    </row>
    <row r="94" spans="1:8" ht="18" customHeight="1">
      <c r="A94" s="181"/>
      <c r="B94" s="181"/>
      <c r="C94" s="11"/>
      <c r="D94" s="181"/>
      <c r="E94" s="181"/>
      <c r="F94" s="181"/>
      <c r="G94" s="219"/>
      <c r="H94" s="268"/>
    </row>
    <row r="95" spans="1:8" ht="18" customHeight="1">
      <c r="A95" s="181"/>
      <c r="B95" s="181"/>
      <c r="C95" s="11"/>
      <c r="D95" s="181"/>
      <c r="E95" s="181"/>
      <c r="F95" s="181"/>
      <c r="G95" s="219"/>
      <c r="H95" s="268"/>
    </row>
    <row r="96" spans="1:8" ht="18" customHeight="1">
      <c r="A96" s="181"/>
      <c r="B96" s="181"/>
      <c r="C96" s="11"/>
      <c r="D96" s="181"/>
      <c r="E96" s="181"/>
      <c r="F96" s="181"/>
      <c r="G96" s="219"/>
      <c r="H96" s="268"/>
    </row>
    <row r="97" spans="1:8" ht="18" customHeight="1">
      <c r="A97" s="181"/>
      <c r="B97" s="181"/>
      <c r="C97" s="11"/>
      <c r="D97" s="181"/>
      <c r="E97" s="181"/>
      <c r="F97" s="181"/>
      <c r="G97" s="219"/>
      <c r="H97" s="268"/>
    </row>
    <row r="98" spans="1:8" ht="18" customHeight="1">
      <c r="A98" s="181"/>
      <c r="B98" s="181"/>
      <c r="C98" s="11"/>
      <c r="D98" s="181"/>
      <c r="E98" s="181"/>
      <c r="F98" s="181"/>
      <c r="G98" s="126"/>
      <c r="H98" s="268"/>
    </row>
    <row r="99" spans="1:8" s="126" customFormat="1" ht="18" customHeight="1">
      <c r="A99" s="181"/>
      <c r="B99" s="181"/>
      <c r="C99" s="11"/>
      <c r="D99" s="181"/>
      <c r="E99" s="181"/>
      <c r="F99" s="181"/>
      <c r="G99" s="219"/>
      <c r="H99" s="38"/>
    </row>
    <row r="100" spans="1:8" s="126" customFormat="1" ht="18" customHeight="1">
      <c r="A100" s="181"/>
      <c r="B100" s="181"/>
      <c r="C100" s="11"/>
      <c r="D100" s="181"/>
      <c r="E100" s="181"/>
      <c r="F100" s="181"/>
      <c r="G100" s="219"/>
      <c r="H100" s="38"/>
    </row>
    <row r="101" spans="1:8" s="126" customFormat="1" ht="18" customHeight="1">
      <c r="A101" s="181"/>
      <c r="B101" s="181"/>
      <c r="C101" s="11"/>
      <c r="D101" s="181"/>
      <c r="E101" s="181"/>
      <c r="F101" s="181"/>
      <c r="G101" s="219"/>
      <c r="H101" s="38"/>
    </row>
    <row r="102" spans="1:8" s="126" customFormat="1" ht="18" customHeight="1">
      <c r="A102" s="181"/>
      <c r="B102" s="181"/>
      <c r="C102" s="11"/>
      <c r="D102" s="181"/>
      <c r="E102" s="181"/>
      <c r="F102" s="181"/>
      <c r="G102" s="219"/>
      <c r="H102" s="38"/>
    </row>
    <row r="103" spans="1:8" s="126" customFormat="1" ht="18" customHeight="1">
      <c r="A103" s="181"/>
      <c r="B103" s="181"/>
      <c r="C103" s="11"/>
      <c r="D103" s="181"/>
      <c r="E103" s="181"/>
      <c r="F103" s="181"/>
      <c r="G103" s="215"/>
      <c r="H103" s="38"/>
    </row>
    <row r="104" spans="1:8" ht="18" customHeight="1">
      <c r="A104" s="181"/>
      <c r="B104" s="181"/>
      <c r="C104" s="11"/>
      <c r="D104" s="181"/>
      <c r="E104" s="181"/>
      <c r="F104" s="181"/>
      <c r="G104" s="219"/>
      <c r="H104" s="268"/>
    </row>
    <row r="105" spans="1:8" ht="18" customHeight="1">
      <c r="A105" s="181"/>
      <c r="B105" s="181"/>
      <c r="C105" s="11"/>
      <c r="D105" s="181"/>
      <c r="E105" s="181"/>
      <c r="F105" s="181"/>
      <c r="G105" s="219"/>
      <c r="H105" s="268"/>
    </row>
    <row r="106" spans="1:8" ht="18" customHeight="1">
      <c r="A106" s="181"/>
      <c r="B106" s="181"/>
      <c r="C106" s="11"/>
      <c r="D106" s="181"/>
      <c r="E106" s="181"/>
      <c r="F106" s="181"/>
      <c r="G106" s="219"/>
      <c r="H106" s="268"/>
    </row>
    <row r="107" spans="1:8" ht="18" customHeight="1">
      <c r="A107" s="181"/>
      <c r="B107" s="181"/>
      <c r="C107" s="11"/>
      <c r="D107" s="181"/>
      <c r="E107" s="181"/>
      <c r="F107" s="181"/>
      <c r="G107" s="219"/>
      <c r="H107" s="268"/>
    </row>
    <row r="108" spans="1:8" ht="18" customHeight="1">
      <c r="A108" s="181"/>
      <c r="B108" s="181"/>
      <c r="C108" s="11"/>
      <c r="D108" s="181"/>
      <c r="E108" s="181"/>
      <c r="F108" s="181"/>
      <c r="G108" s="219"/>
      <c r="H108" s="268"/>
    </row>
    <row r="109" spans="1:8" ht="18" customHeight="1">
      <c r="A109" s="181"/>
      <c r="B109" s="181"/>
      <c r="C109" s="11"/>
      <c r="D109" s="181"/>
      <c r="E109" s="181"/>
      <c r="F109" s="181"/>
      <c r="G109" s="219"/>
      <c r="H109" s="268"/>
    </row>
    <row r="110" spans="1:8" ht="18" customHeight="1">
      <c r="A110" s="181"/>
      <c r="B110" s="181"/>
      <c r="C110" s="11"/>
      <c r="D110" s="181"/>
      <c r="E110" s="181"/>
      <c r="F110" s="181"/>
      <c r="G110" s="219"/>
      <c r="H110" s="268"/>
    </row>
    <row r="111" spans="1:8" ht="18" customHeight="1">
      <c r="A111" s="181"/>
      <c r="B111" s="181"/>
      <c r="C111" s="11"/>
      <c r="D111" s="181"/>
      <c r="E111" s="181"/>
      <c r="F111" s="181"/>
      <c r="G111" s="219"/>
      <c r="H111" s="268"/>
    </row>
    <row r="112" spans="1:8" ht="18" customHeight="1">
      <c r="A112" s="181"/>
      <c r="B112" s="181"/>
      <c r="C112" s="11"/>
      <c r="D112" s="181"/>
      <c r="E112" s="181"/>
      <c r="F112" s="181"/>
      <c r="G112" s="219"/>
      <c r="H112" s="268"/>
    </row>
    <row r="113" spans="1:8" ht="18" customHeight="1">
      <c r="A113" s="181"/>
      <c r="B113" s="181"/>
      <c r="C113" s="11"/>
      <c r="D113" s="181"/>
      <c r="E113" s="181"/>
      <c r="F113" s="181"/>
      <c r="G113" s="219"/>
      <c r="H113" s="268"/>
    </row>
    <row r="114" spans="1:8" ht="18" customHeight="1">
      <c r="A114" s="181"/>
      <c r="B114" s="181"/>
      <c r="C114" s="11"/>
      <c r="D114" s="181"/>
      <c r="E114" s="181"/>
      <c r="F114" s="181"/>
      <c r="G114" s="219"/>
      <c r="H114" s="268"/>
    </row>
    <row r="115" spans="1:8" ht="18" customHeight="1">
      <c r="A115" s="181"/>
      <c r="B115" s="181"/>
      <c r="C115" s="11"/>
      <c r="D115" s="181"/>
      <c r="E115" s="181"/>
      <c r="F115" s="181"/>
      <c r="G115" s="219"/>
      <c r="H115" s="268"/>
    </row>
    <row r="116" spans="1:8" ht="18" customHeight="1">
      <c r="A116" s="181"/>
      <c r="B116" s="181"/>
      <c r="C116" s="11"/>
      <c r="D116" s="181"/>
      <c r="E116" s="181"/>
      <c r="F116" s="181"/>
      <c r="G116" s="219"/>
      <c r="H116" s="268"/>
    </row>
    <row r="117" spans="1:8" ht="18" customHeight="1">
      <c r="A117" s="181"/>
      <c r="B117" s="181"/>
      <c r="C117" s="11"/>
      <c r="D117" s="181"/>
      <c r="E117" s="181"/>
      <c r="F117" s="181"/>
      <c r="G117" s="219"/>
      <c r="H117" s="268"/>
    </row>
    <row r="118" spans="1:8" ht="18" customHeight="1">
      <c r="A118" s="181"/>
      <c r="B118" s="181"/>
      <c r="C118" s="11"/>
      <c r="D118" s="181"/>
      <c r="E118" s="181"/>
      <c r="F118" s="181"/>
      <c r="G118" s="219"/>
      <c r="H118" s="268"/>
    </row>
    <row r="119" spans="1:8" ht="18" customHeight="1">
      <c r="A119" s="181"/>
      <c r="B119" s="181"/>
      <c r="C119" s="11"/>
      <c r="D119" s="181"/>
      <c r="E119" s="181"/>
      <c r="F119" s="181"/>
      <c r="G119" s="219"/>
      <c r="H119" s="268"/>
    </row>
    <row r="120" spans="1:8" ht="18" customHeight="1">
      <c r="A120" s="181"/>
      <c r="B120" s="181"/>
      <c r="C120" s="11"/>
      <c r="D120" s="181"/>
      <c r="E120" s="181"/>
      <c r="F120" s="181"/>
      <c r="G120" s="219"/>
      <c r="H120" s="268"/>
    </row>
    <row r="121" spans="1:8" ht="18" customHeight="1">
      <c r="A121" s="181"/>
      <c r="B121" s="181"/>
      <c r="C121" s="11"/>
      <c r="D121" s="181"/>
      <c r="E121" s="181"/>
      <c r="F121" s="181"/>
      <c r="G121" s="219"/>
      <c r="H121" s="268"/>
    </row>
    <row r="122" spans="1:8" ht="18" customHeight="1">
      <c r="A122" s="181"/>
      <c r="B122" s="181"/>
      <c r="C122" s="11"/>
      <c r="D122" s="181"/>
      <c r="E122" s="181"/>
      <c r="F122" s="181"/>
      <c r="G122" s="219"/>
      <c r="H122" s="268"/>
    </row>
    <row r="123" spans="1:8" ht="18" customHeight="1">
      <c r="A123" s="181"/>
      <c r="B123" s="181"/>
      <c r="C123" s="11"/>
      <c r="D123" s="181"/>
      <c r="E123" s="181"/>
      <c r="F123" s="181"/>
      <c r="G123" s="219"/>
      <c r="H123" s="268"/>
    </row>
    <row r="124" spans="1:8" ht="18" customHeight="1">
      <c r="A124" s="181"/>
      <c r="B124" s="181"/>
      <c r="C124" s="11"/>
      <c r="D124" s="181"/>
      <c r="E124" s="181"/>
      <c r="F124" s="181"/>
      <c r="G124" s="219"/>
      <c r="H124" s="268"/>
    </row>
    <row r="125" spans="1:8" ht="18" customHeight="1">
      <c r="A125" s="181"/>
      <c r="B125" s="181"/>
      <c r="C125" s="11"/>
      <c r="D125" s="181"/>
      <c r="E125" s="181"/>
      <c r="F125" s="181"/>
      <c r="G125" s="219"/>
      <c r="H125" s="268"/>
    </row>
    <row r="126" spans="1:8" ht="18" customHeight="1">
      <c r="A126" s="181"/>
      <c r="B126" s="181"/>
      <c r="C126" s="11"/>
      <c r="D126" s="181"/>
      <c r="E126" s="181"/>
      <c r="F126" s="181"/>
      <c r="G126" s="219"/>
      <c r="H126" s="268"/>
    </row>
    <row r="127" spans="1:8" ht="18" customHeight="1">
      <c r="A127" s="181"/>
      <c r="B127" s="181"/>
      <c r="C127" s="11"/>
      <c r="D127" s="181"/>
      <c r="E127" s="181"/>
      <c r="F127" s="181"/>
      <c r="G127" s="219"/>
      <c r="H127" s="268"/>
    </row>
    <row r="128" spans="1:8" ht="18" customHeight="1">
      <c r="A128" s="181"/>
      <c r="B128" s="181"/>
      <c r="C128" s="11"/>
      <c r="D128" s="181"/>
      <c r="E128" s="181"/>
      <c r="F128" s="181"/>
      <c r="G128" s="219"/>
      <c r="H128" s="268"/>
    </row>
    <row r="129" spans="1:8" ht="18" customHeight="1">
      <c r="A129" s="181"/>
      <c r="B129" s="181"/>
      <c r="C129" s="11"/>
      <c r="D129" s="181"/>
      <c r="E129" s="181"/>
      <c r="F129" s="181"/>
      <c r="G129" s="219"/>
      <c r="H129" s="268"/>
    </row>
    <row r="130" spans="1:8" ht="18" customHeight="1">
      <c r="A130" s="181"/>
      <c r="B130" s="181"/>
      <c r="C130" s="11"/>
      <c r="D130" s="181"/>
      <c r="E130" s="181"/>
      <c r="F130" s="181"/>
      <c r="G130" s="219"/>
      <c r="H130" s="268"/>
    </row>
    <row r="131" spans="1:8" ht="18" customHeight="1">
      <c r="A131" s="181"/>
      <c r="B131" s="181"/>
      <c r="C131" s="11"/>
      <c r="D131" s="181"/>
      <c r="E131" s="181"/>
      <c r="F131" s="181"/>
      <c r="G131" s="219"/>
      <c r="H131" s="268"/>
    </row>
    <row r="132" spans="1:8" ht="18" customHeight="1">
      <c r="A132" s="181"/>
      <c r="B132" s="181"/>
      <c r="C132" s="11"/>
      <c r="D132" s="181"/>
      <c r="E132" s="181"/>
      <c r="F132" s="181"/>
      <c r="G132" s="219"/>
      <c r="H132" s="268"/>
    </row>
    <row r="133" spans="1:8" ht="18" customHeight="1">
      <c r="A133" s="181"/>
      <c r="B133" s="181"/>
      <c r="C133" s="11"/>
      <c r="D133" s="181"/>
      <c r="E133" s="181"/>
      <c r="F133" s="181"/>
      <c r="G133" s="219"/>
      <c r="H133" s="268"/>
    </row>
    <row r="134" spans="1:8" ht="18" customHeight="1">
      <c r="A134" s="181"/>
      <c r="B134" s="181"/>
      <c r="C134" s="11"/>
      <c r="D134" s="181"/>
      <c r="E134" s="181"/>
      <c r="F134" s="181"/>
      <c r="G134" s="219"/>
      <c r="H134" s="268"/>
    </row>
    <row r="135" spans="1:8" ht="18" customHeight="1">
      <c r="A135" s="181"/>
      <c r="B135" s="181"/>
      <c r="C135" s="11"/>
      <c r="D135" s="181"/>
      <c r="E135" s="181"/>
      <c r="F135" s="181"/>
      <c r="G135" s="219"/>
      <c r="H135" s="268"/>
    </row>
    <row r="136" spans="1:8" ht="18" customHeight="1">
      <c r="A136" s="181"/>
      <c r="B136" s="181"/>
      <c r="C136" s="11"/>
      <c r="D136" s="181"/>
      <c r="E136" s="181"/>
      <c r="F136" s="181"/>
      <c r="G136" s="219"/>
      <c r="H136" s="268"/>
    </row>
    <row r="137" spans="1:8" ht="18" customHeight="1">
      <c r="A137" s="181"/>
      <c r="B137" s="181"/>
      <c r="C137" s="11"/>
      <c r="D137" s="181"/>
      <c r="E137" s="181"/>
      <c r="F137" s="181"/>
      <c r="G137" s="219"/>
      <c r="H137" s="268"/>
    </row>
    <row r="138" spans="1:8" ht="18" customHeight="1">
      <c r="A138" s="181"/>
      <c r="B138" s="181"/>
      <c r="C138" s="11"/>
      <c r="D138" s="181"/>
      <c r="E138" s="181"/>
      <c r="F138" s="181"/>
      <c r="G138" s="219"/>
      <c r="H138" s="268"/>
    </row>
    <row r="139" spans="1:8" ht="18" customHeight="1">
      <c r="A139" s="181"/>
      <c r="B139" s="181"/>
      <c r="C139" s="11"/>
      <c r="D139" s="181"/>
      <c r="E139" s="181"/>
      <c r="F139" s="181"/>
      <c r="G139" s="219"/>
      <c r="H139" s="268"/>
    </row>
    <row r="140" spans="1:8" ht="18" customHeight="1">
      <c r="A140" s="181"/>
      <c r="B140" s="181"/>
      <c r="C140" s="11"/>
      <c r="D140" s="181"/>
      <c r="E140" s="181"/>
      <c r="F140" s="181"/>
      <c r="G140" s="219"/>
      <c r="H140" s="268"/>
    </row>
    <row r="141" spans="1:8" ht="18" customHeight="1">
      <c r="A141" s="181"/>
      <c r="B141" s="181"/>
      <c r="C141" s="11"/>
      <c r="D141" s="181"/>
      <c r="E141" s="181"/>
      <c r="F141" s="181"/>
      <c r="G141" s="219"/>
      <c r="H141" s="268"/>
    </row>
    <row r="142" spans="1:8" ht="18" customHeight="1">
      <c r="A142" s="181"/>
      <c r="B142" s="181"/>
      <c r="C142" s="11"/>
      <c r="D142" s="181"/>
      <c r="E142" s="181"/>
      <c r="F142" s="181"/>
      <c r="G142" s="219"/>
      <c r="H142" s="268"/>
    </row>
    <row r="143" spans="1:8" ht="18" customHeight="1">
      <c r="A143" s="181"/>
      <c r="B143" s="181"/>
      <c r="C143" s="11"/>
      <c r="D143" s="181"/>
      <c r="E143" s="181"/>
      <c r="F143" s="181"/>
      <c r="G143" s="219"/>
      <c r="H143" s="268"/>
    </row>
    <row r="144" spans="1:8" ht="18" customHeight="1">
      <c r="A144" s="181"/>
      <c r="B144" s="181"/>
      <c r="C144" s="11"/>
      <c r="D144" s="181"/>
      <c r="E144" s="181"/>
      <c r="F144" s="181"/>
      <c r="G144" s="219"/>
      <c r="H144" s="268"/>
    </row>
    <row r="145" spans="1:8" ht="18" customHeight="1">
      <c r="A145" s="181"/>
      <c r="B145" s="181"/>
      <c r="C145" s="11"/>
      <c r="D145" s="181"/>
      <c r="E145" s="181"/>
      <c r="F145" s="181"/>
      <c r="G145" s="219"/>
      <c r="H145" s="268"/>
    </row>
    <row r="146" spans="1:8" ht="18" customHeight="1">
      <c r="A146" s="181"/>
      <c r="B146" s="181"/>
      <c r="C146" s="11"/>
      <c r="D146" s="181"/>
      <c r="E146" s="181"/>
      <c r="F146" s="181"/>
      <c r="G146" s="219"/>
      <c r="H146" s="268"/>
    </row>
    <row r="147" spans="1:8" ht="18" customHeight="1">
      <c r="A147" s="181"/>
      <c r="B147" s="181"/>
      <c r="C147" s="11"/>
      <c r="D147" s="181"/>
      <c r="E147" s="181"/>
      <c r="F147" s="181"/>
      <c r="G147" s="219"/>
      <c r="H147" s="268"/>
    </row>
    <row r="148" spans="1:8" ht="18" customHeight="1">
      <c r="A148" s="181"/>
      <c r="B148" s="181"/>
      <c r="C148" s="11"/>
      <c r="D148" s="181"/>
      <c r="E148" s="181"/>
      <c r="F148" s="181"/>
      <c r="G148" s="219"/>
      <c r="H148" s="268"/>
    </row>
    <row r="149" spans="1:8" ht="18" customHeight="1">
      <c r="A149" s="181"/>
      <c r="B149" s="181"/>
      <c r="C149" s="11"/>
      <c r="D149" s="181"/>
      <c r="E149" s="181"/>
      <c r="F149" s="181"/>
      <c r="G149" s="219"/>
      <c r="H149" s="268"/>
    </row>
    <row r="150" spans="1:8" ht="18" customHeight="1">
      <c r="A150" s="181"/>
      <c r="B150" s="181"/>
      <c r="C150" s="11"/>
      <c r="D150" s="181"/>
      <c r="E150" s="181"/>
      <c r="F150" s="181"/>
      <c r="G150" s="219"/>
      <c r="H150" s="268"/>
    </row>
    <row r="151" spans="1:8" ht="18" customHeight="1">
      <c r="A151" s="181"/>
      <c r="B151" s="181"/>
      <c r="C151" s="11"/>
      <c r="D151" s="181"/>
      <c r="E151" s="181"/>
      <c r="F151" s="181"/>
      <c r="G151" s="219"/>
      <c r="H151" s="268"/>
    </row>
    <row r="152" spans="1:8" ht="18" customHeight="1">
      <c r="A152" s="181"/>
      <c r="B152" s="181"/>
      <c r="C152" s="11"/>
      <c r="D152" s="181"/>
      <c r="E152" s="181"/>
      <c r="F152" s="181"/>
      <c r="G152" s="219"/>
      <c r="H152" s="268"/>
    </row>
    <row r="153" spans="1:8" ht="18" customHeight="1">
      <c r="A153" s="181"/>
      <c r="B153" s="181"/>
      <c r="C153" s="11"/>
      <c r="D153" s="181"/>
      <c r="E153" s="181"/>
      <c r="F153" s="181"/>
      <c r="G153" s="219"/>
      <c r="H153" s="268"/>
    </row>
    <row r="154" spans="1:8" ht="18" customHeight="1">
      <c r="A154" s="181"/>
      <c r="B154" s="181"/>
      <c r="C154" s="11"/>
      <c r="D154" s="181"/>
      <c r="E154" s="181"/>
      <c r="F154" s="181"/>
      <c r="G154" s="219"/>
      <c r="H154" s="268"/>
    </row>
    <row r="155" spans="1:8" ht="18" customHeight="1">
      <c r="A155" s="181"/>
      <c r="B155" s="181"/>
      <c r="C155" s="11"/>
      <c r="D155" s="181"/>
      <c r="E155" s="181"/>
      <c r="F155" s="181"/>
      <c r="G155" s="219"/>
      <c r="H155" s="268"/>
    </row>
    <row r="156" spans="1:8" ht="18" customHeight="1">
      <c r="A156" s="181"/>
      <c r="B156" s="181"/>
      <c r="C156" s="11"/>
      <c r="D156" s="181"/>
      <c r="E156" s="181"/>
      <c r="F156" s="181"/>
      <c r="G156" s="219"/>
      <c r="H156" s="268"/>
    </row>
    <row r="157" spans="1:8" ht="18" customHeight="1">
      <c r="A157" s="181"/>
      <c r="B157" s="181"/>
      <c r="C157" s="11"/>
      <c r="D157" s="181"/>
      <c r="E157" s="181"/>
      <c r="F157" s="181"/>
      <c r="G157" s="219"/>
      <c r="H157" s="268"/>
    </row>
    <row r="158" spans="1:8" ht="18" customHeight="1">
      <c r="A158" s="181"/>
      <c r="B158" s="181"/>
      <c r="C158" s="11"/>
      <c r="D158" s="181"/>
      <c r="E158" s="181"/>
      <c r="F158" s="181"/>
      <c r="G158" s="219"/>
      <c r="H158" s="268"/>
    </row>
    <row r="159" spans="1:8" ht="18" customHeight="1">
      <c r="A159" s="181"/>
      <c r="B159" s="181"/>
      <c r="C159" s="11"/>
      <c r="D159" s="181"/>
      <c r="E159" s="181"/>
      <c r="F159" s="181"/>
      <c r="G159" s="219"/>
      <c r="H159" s="268"/>
    </row>
    <row r="160" spans="1:8" ht="18" customHeight="1">
      <c r="A160" s="181"/>
      <c r="B160" s="181"/>
      <c r="C160" s="11"/>
      <c r="D160" s="181"/>
      <c r="E160" s="181"/>
      <c r="F160" s="181"/>
      <c r="G160" s="219"/>
      <c r="H160" s="268"/>
    </row>
    <row r="161" spans="1:8" ht="18" customHeight="1">
      <c r="A161" s="181"/>
      <c r="B161" s="181"/>
      <c r="C161" s="11"/>
      <c r="D161" s="181"/>
      <c r="E161" s="181"/>
      <c r="F161" s="181"/>
      <c r="G161" s="219"/>
      <c r="H161" s="268"/>
    </row>
    <row r="162" spans="1:8" ht="18" customHeight="1">
      <c r="A162" s="181"/>
      <c r="B162" s="181"/>
      <c r="C162" s="11"/>
      <c r="D162" s="181"/>
      <c r="E162" s="181"/>
      <c r="F162" s="181"/>
      <c r="G162" s="219"/>
      <c r="H162" s="268"/>
    </row>
    <row r="163" spans="1:8" ht="18" customHeight="1">
      <c r="A163" s="181"/>
      <c r="B163" s="181"/>
      <c r="C163" s="11"/>
      <c r="D163" s="181"/>
      <c r="E163" s="181"/>
      <c r="F163" s="181"/>
      <c r="G163" s="219"/>
      <c r="H163" s="268"/>
    </row>
    <row r="164" spans="1:8" ht="18" customHeight="1">
      <c r="A164" s="181"/>
      <c r="B164" s="181"/>
      <c r="C164" s="11"/>
      <c r="D164" s="181"/>
      <c r="E164" s="181"/>
      <c r="F164" s="181"/>
      <c r="G164" s="219"/>
      <c r="H164" s="268"/>
    </row>
    <row r="165" spans="1:8" ht="18" customHeight="1">
      <c r="A165" s="181"/>
      <c r="B165" s="181"/>
      <c r="C165" s="11"/>
      <c r="D165" s="181"/>
      <c r="E165" s="181"/>
      <c r="F165" s="181"/>
      <c r="G165" s="219"/>
      <c r="H165" s="268"/>
    </row>
    <row r="166" spans="1:8" ht="18" customHeight="1">
      <c r="A166" s="181"/>
      <c r="B166" s="181"/>
      <c r="C166" s="11"/>
      <c r="D166" s="181"/>
      <c r="E166" s="181"/>
      <c r="F166" s="181"/>
      <c r="G166" s="219"/>
      <c r="H166" s="268"/>
    </row>
    <row r="167" spans="1:8" ht="18" customHeight="1">
      <c r="A167" s="181"/>
      <c r="B167" s="181"/>
      <c r="C167" s="11"/>
      <c r="D167" s="181"/>
      <c r="E167" s="181"/>
      <c r="F167" s="181"/>
      <c r="G167" s="219"/>
      <c r="H167" s="268"/>
    </row>
    <row r="168" spans="1:8" ht="18" customHeight="1">
      <c r="A168" s="181"/>
      <c r="B168" s="181"/>
      <c r="C168" s="11"/>
      <c r="D168" s="181"/>
      <c r="E168" s="181"/>
      <c r="F168" s="181"/>
      <c r="G168" s="219"/>
      <c r="H168" s="268"/>
    </row>
    <row r="169" spans="1:8" ht="18" customHeight="1">
      <c r="A169" s="181"/>
      <c r="B169" s="181"/>
      <c r="C169" s="11"/>
      <c r="D169" s="181"/>
      <c r="E169" s="181"/>
      <c r="F169" s="181"/>
      <c r="G169" s="219"/>
      <c r="H169" s="268"/>
    </row>
    <row r="170" spans="1:8" ht="18" customHeight="1">
      <c r="A170" s="181"/>
      <c r="B170" s="181"/>
      <c r="C170" s="11"/>
      <c r="D170" s="181"/>
      <c r="E170" s="181"/>
      <c r="F170" s="181"/>
      <c r="G170" s="219"/>
      <c r="H170" s="268"/>
    </row>
    <row r="171" spans="1:8" ht="18" customHeight="1">
      <c r="A171" s="181"/>
      <c r="B171" s="181"/>
      <c r="C171" s="11"/>
      <c r="D171" s="181"/>
      <c r="E171" s="181"/>
      <c r="F171" s="181"/>
      <c r="G171" s="219"/>
      <c r="H171" s="268"/>
    </row>
    <row r="172" spans="1:8" ht="18" customHeight="1">
      <c r="A172" s="181"/>
      <c r="B172" s="181"/>
      <c r="C172" s="11"/>
      <c r="D172" s="181"/>
      <c r="E172" s="181"/>
      <c r="F172" s="181"/>
      <c r="G172" s="219"/>
      <c r="H172" s="268"/>
    </row>
    <row r="173" spans="1:8" ht="18" customHeight="1">
      <c r="A173" s="181"/>
      <c r="B173" s="181"/>
      <c r="C173" s="11"/>
      <c r="D173" s="181"/>
      <c r="E173" s="181"/>
      <c r="F173" s="181"/>
      <c r="G173" s="219"/>
      <c r="H173" s="268"/>
    </row>
    <row r="174" spans="1:8" ht="18" customHeight="1">
      <c r="A174" s="181"/>
      <c r="B174" s="181"/>
      <c r="C174" s="11"/>
      <c r="D174" s="181"/>
      <c r="E174" s="181"/>
      <c r="F174" s="181"/>
      <c r="G174" s="219"/>
      <c r="H174" s="268"/>
    </row>
    <row r="175" spans="1:8" ht="18" customHeight="1">
      <c r="A175" s="181"/>
      <c r="B175" s="181"/>
      <c r="C175" s="11"/>
      <c r="D175" s="181"/>
      <c r="E175" s="181"/>
      <c r="F175" s="181"/>
      <c r="G175" s="219"/>
      <c r="H175" s="268"/>
    </row>
    <row r="176" spans="1:8" ht="18" customHeight="1">
      <c r="A176" s="181"/>
      <c r="B176" s="181"/>
      <c r="C176" s="11"/>
      <c r="D176" s="181"/>
      <c r="E176" s="181"/>
      <c r="F176" s="181"/>
      <c r="G176" s="219"/>
      <c r="H176" s="268"/>
    </row>
    <row r="177" spans="1:8" ht="18" customHeight="1">
      <c r="A177" s="181"/>
      <c r="B177" s="181"/>
      <c r="C177" s="11"/>
      <c r="D177" s="181"/>
      <c r="E177" s="181"/>
      <c r="F177" s="181"/>
      <c r="G177" s="219"/>
      <c r="H177" s="268"/>
    </row>
    <row r="178" spans="1:8" ht="18" customHeight="1">
      <c r="A178" s="181"/>
      <c r="B178" s="181"/>
      <c r="C178" s="11"/>
      <c r="D178" s="181"/>
      <c r="E178" s="181"/>
      <c r="F178" s="181"/>
      <c r="G178" s="219"/>
      <c r="H178" s="268"/>
    </row>
    <row r="179" spans="1:8" ht="18" customHeight="1">
      <c r="A179" s="181"/>
      <c r="B179" s="181"/>
      <c r="C179" s="11"/>
      <c r="D179" s="181"/>
      <c r="E179" s="181"/>
      <c r="F179" s="181"/>
      <c r="G179" s="219"/>
      <c r="H179" s="268"/>
    </row>
    <row r="180" spans="1:8" ht="18" customHeight="1">
      <c r="A180" s="181"/>
      <c r="B180" s="181"/>
      <c r="C180" s="11"/>
      <c r="D180" s="181"/>
      <c r="E180" s="181"/>
      <c r="F180" s="181"/>
      <c r="G180" s="219"/>
      <c r="H180" s="268"/>
    </row>
    <row r="181" spans="1:8" ht="18" customHeight="1">
      <c r="A181" s="181"/>
      <c r="B181" s="181"/>
      <c r="C181" s="11"/>
      <c r="D181" s="181"/>
      <c r="E181" s="181"/>
      <c r="F181" s="181"/>
      <c r="G181" s="219"/>
      <c r="H181" s="268"/>
    </row>
    <row r="182" spans="1:8" ht="18" customHeight="1">
      <c r="A182" s="181"/>
      <c r="B182" s="181"/>
      <c r="C182" s="11"/>
      <c r="D182" s="181"/>
      <c r="E182" s="181"/>
      <c r="F182" s="181"/>
      <c r="G182" s="219"/>
      <c r="H182" s="268"/>
    </row>
    <row r="183" spans="1:8" ht="18" customHeight="1">
      <c r="A183" s="181"/>
      <c r="B183" s="181"/>
      <c r="C183" s="11"/>
      <c r="D183" s="181"/>
      <c r="E183" s="181"/>
      <c r="F183" s="181"/>
      <c r="G183" s="219"/>
      <c r="H183" s="268"/>
    </row>
    <row r="184" spans="1:8" ht="18" customHeight="1">
      <c r="A184" s="181"/>
      <c r="B184" s="181"/>
      <c r="C184" s="11"/>
      <c r="D184" s="181"/>
      <c r="E184" s="181"/>
      <c r="F184" s="181"/>
      <c r="G184" s="219"/>
      <c r="H184" s="268"/>
    </row>
    <row r="185" spans="1:8" ht="18" customHeight="1">
      <c r="A185" s="181"/>
      <c r="B185" s="181"/>
      <c r="C185" s="11"/>
      <c r="D185" s="181"/>
      <c r="E185" s="181"/>
      <c r="F185" s="181"/>
      <c r="G185" s="219"/>
      <c r="H185" s="268"/>
    </row>
    <row r="186" spans="1:8" ht="18" customHeight="1">
      <c r="A186" s="181"/>
      <c r="B186" s="181"/>
      <c r="C186" s="11"/>
      <c r="D186" s="181"/>
      <c r="E186" s="181"/>
      <c r="F186" s="181"/>
      <c r="G186" s="219"/>
      <c r="H186" s="268"/>
    </row>
    <row r="187" spans="1:8" ht="18" customHeight="1">
      <c r="A187" s="181"/>
      <c r="B187" s="181"/>
      <c r="C187" s="11"/>
      <c r="D187" s="181"/>
      <c r="E187" s="181"/>
      <c r="F187" s="181"/>
      <c r="G187" s="219"/>
      <c r="H187" s="268"/>
    </row>
    <row r="188" spans="1:8" ht="18" customHeight="1">
      <c r="A188" s="181"/>
      <c r="B188" s="181"/>
      <c r="C188" s="11"/>
      <c r="D188" s="181"/>
      <c r="E188" s="181"/>
      <c r="F188" s="181"/>
      <c r="G188" s="219"/>
      <c r="H188" s="268"/>
    </row>
    <row r="189" spans="1:8" ht="18" customHeight="1">
      <c r="A189" s="181"/>
      <c r="B189" s="181"/>
      <c r="C189" s="11"/>
      <c r="D189" s="181"/>
      <c r="E189" s="181"/>
      <c r="F189" s="181"/>
      <c r="G189" s="219"/>
      <c r="H189" s="268"/>
    </row>
    <row r="190" spans="1:8" ht="18" customHeight="1">
      <c r="A190" s="181"/>
      <c r="B190" s="181"/>
      <c r="C190" s="11"/>
      <c r="D190" s="181"/>
      <c r="E190" s="181"/>
      <c r="F190" s="181"/>
      <c r="G190" s="219"/>
      <c r="H190" s="268"/>
    </row>
    <row r="191" spans="1:8" ht="18" customHeight="1">
      <c r="A191" s="181"/>
      <c r="B191" s="181"/>
      <c r="C191" s="11"/>
      <c r="D191" s="181"/>
      <c r="E191" s="181"/>
      <c r="F191" s="181"/>
      <c r="G191" s="219"/>
      <c r="H191" s="268"/>
    </row>
    <row r="192" spans="1:8" ht="18" customHeight="1">
      <c r="A192" s="181"/>
      <c r="B192" s="181"/>
      <c r="C192" s="11"/>
      <c r="D192" s="181"/>
      <c r="E192" s="181"/>
      <c r="F192" s="181"/>
      <c r="G192" s="219"/>
      <c r="H192" s="268"/>
    </row>
    <row r="193" spans="1:8" ht="18" customHeight="1">
      <c r="A193" s="181"/>
      <c r="B193" s="181"/>
      <c r="C193" s="11"/>
      <c r="D193" s="181"/>
      <c r="E193" s="181"/>
      <c r="F193" s="181"/>
      <c r="G193" s="219"/>
      <c r="H193" s="268"/>
    </row>
    <row r="194" spans="1:8" ht="18" customHeight="1">
      <c r="A194" s="181"/>
      <c r="B194" s="181"/>
      <c r="C194" s="11"/>
      <c r="D194" s="181"/>
      <c r="E194" s="181"/>
      <c r="F194" s="181"/>
      <c r="G194" s="219"/>
      <c r="H194" s="268"/>
    </row>
    <row r="195" spans="1:8" ht="18" customHeight="1">
      <c r="A195" s="181"/>
      <c r="B195" s="181"/>
      <c r="C195" s="11"/>
      <c r="D195" s="181"/>
      <c r="E195" s="181"/>
      <c r="F195" s="181"/>
      <c r="G195" s="219"/>
      <c r="H195" s="268"/>
    </row>
    <row r="196" spans="1:8" ht="18" customHeight="1">
      <c r="A196" s="181"/>
      <c r="B196" s="181"/>
      <c r="C196" s="11"/>
      <c r="D196" s="181"/>
      <c r="E196" s="181"/>
      <c r="F196" s="181"/>
      <c r="G196" s="219"/>
      <c r="H196" s="268"/>
    </row>
    <row r="197" spans="1:8" ht="18" customHeight="1">
      <c r="A197" s="181"/>
      <c r="B197" s="181"/>
      <c r="C197" s="11"/>
      <c r="D197" s="181"/>
      <c r="E197" s="181"/>
      <c r="F197" s="181"/>
      <c r="G197" s="219"/>
      <c r="H197" s="268"/>
    </row>
    <row r="198" spans="1:8" ht="18" customHeight="1">
      <c r="A198" s="181"/>
      <c r="B198" s="181"/>
      <c r="C198" s="11"/>
      <c r="D198" s="181"/>
      <c r="E198" s="181"/>
      <c r="F198" s="181"/>
      <c r="G198" s="219"/>
      <c r="H198" s="268"/>
    </row>
    <row r="199" spans="1:8" ht="18" customHeight="1">
      <c r="A199" s="181"/>
      <c r="B199" s="181"/>
      <c r="C199" s="11"/>
      <c r="D199" s="181"/>
      <c r="E199" s="181"/>
      <c r="F199" s="181"/>
      <c r="G199" s="219"/>
      <c r="H199" s="268"/>
    </row>
    <row r="200" spans="1:8" ht="18" customHeight="1">
      <c r="A200" s="181"/>
      <c r="B200" s="181"/>
      <c r="C200" s="11"/>
      <c r="D200" s="181"/>
      <c r="E200" s="181"/>
      <c r="F200" s="181"/>
      <c r="G200" s="219"/>
      <c r="H200" s="268"/>
    </row>
    <row r="201" spans="1:8" ht="18" customHeight="1">
      <c r="A201" s="181"/>
      <c r="B201" s="181"/>
      <c r="C201" s="11"/>
      <c r="D201" s="181"/>
      <c r="E201" s="181"/>
      <c r="F201" s="181"/>
      <c r="G201" s="219"/>
      <c r="H201" s="268"/>
    </row>
    <row r="202" spans="1:8" ht="18" customHeight="1">
      <c r="A202" s="181"/>
      <c r="B202" s="181"/>
      <c r="C202" s="11"/>
      <c r="D202" s="181"/>
      <c r="E202" s="181"/>
      <c r="F202" s="181"/>
      <c r="G202" s="219"/>
      <c r="H202" s="268"/>
    </row>
    <row r="203" spans="1:8" ht="18" customHeight="1">
      <c r="A203" s="181"/>
      <c r="B203" s="181"/>
      <c r="C203" s="11"/>
      <c r="D203" s="181"/>
      <c r="E203" s="181"/>
      <c r="F203" s="181"/>
      <c r="G203" s="219"/>
      <c r="H203" s="268"/>
    </row>
    <row r="204" spans="1:8" ht="18" customHeight="1">
      <c r="A204" s="181"/>
      <c r="B204" s="181"/>
      <c r="C204" s="11"/>
      <c r="D204" s="181"/>
      <c r="E204" s="181"/>
      <c r="F204" s="181"/>
      <c r="G204" s="219"/>
      <c r="H204" s="268"/>
    </row>
    <row r="205" spans="1:8" ht="18" customHeight="1">
      <c r="A205" s="181"/>
      <c r="B205" s="181"/>
      <c r="C205" s="11"/>
      <c r="D205" s="181"/>
      <c r="E205" s="181"/>
      <c r="F205" s="181"/>
      <c r="G205" s="219"/>
      <c r="H205" s="268"/>
    </row>
    <row r="206" spans="1:8" ht="18" customHeight="1">
      <c r="A206" s="181"/>
      <c r="B206" s="181"/>
      <c r="C206" s="11"/>
      <c r="D206" s="181"/>
      <c r="E206" s="181"/>
      <c r="F206" s="181"/>
      <c r="G206" s="219"/>
      <c r="H206" s="268"/>
    </row>
    <row r="207" spans="1:8" ht="18" customHeight="1">
      <c r="A207" s="181"/>
      <c r="B207" s="181"/>
      <c r="C207" s="11"/>
      <c r="D207" s="181"/>
      <c r="E207" s="181"/>
      <c r="F207" s="181"/>
      <c r="G207" s="219"/>
      <c r="H207" s="268"/>
    </row>
    <row r="208" spans="1:8" ht="18" customHeight="1">
      <c r="A208" s="181"/>
      <c r="B208" s="181"/>
      <c r="C208" s="11"/>
      <c r="D208" s="181"/>
      <c r="E208" s="181"/>
      <c r="F208" s="181"/>
      <c r="G208" s="219"/>
      <c r="H208" s="268"/>
    </row>
    <row r="209" spans="1:8" ht="18" customHeight="1">
      <c r="A209" s="181"/>
      <c r="B209" s="181"/>
      <c r="C209" s="11"/>
      <c r="D209" s="181"/>
      <c r="E209" s="181"/>
      <c r="F209" s="181"/>
      <c r="G209" s="219"/>
      <c r="H209" s="268"/>
    </row>
    <row r="210" spans="1:8" ht="18" customHeight="1">
      <c r="A210" s="181"/>
      <c r="B210" s="181"/>
      <c r="C210" s="11"/>
      <c r="D210" s="181"/>
      <c r="E210" s="181"/>
      <c r="F210" s="181"/>
      <c r="G210" s="219"/>
      <c r="H210" s="268"/>
    </row>
    <row r="211" spans="1:8" ht="18" customHeight="1">
      <c r="A211" s="181"/>
      <c r="B211" s="181"/>
      <c r="C211" s="11"/>
      <c r="D211" s="181"/>
      <c r="E211" s="181"/>
      <c r="F211" s="181"/>
      <c r="G211" s="219"/>
      <c r="H211" s="268"/>
    </row>
    <row r="212" spans="1:8" ht="18" customHeight="1">
      <c r="A212" s="181"/>
      <c r="B212" s="181"/>
      <c r="C212" s="11"/>
      <c r="D212" s="181"/>
      <c r="E212" s="181"/>
      <c r="F212" s="181"/>
      <c r="G212" s="219"/>
      <c r="H212" s="268"/>
    </row>
    <row r="213" spans="1:8" ht="18" customHeight="1">
      <c r="A213" s="181"/>
      <c r="B213" s="181"/>
      <c r="C213" s="11"/>
      <c r="D213" s="181"/>
      <c r="E213" s="181"/>
      <c r="F213" s="181"/>
      <c r="G213" s="219"/>
      <c r="H213" s="268"/>
    </row>
    <row r="214" spans="1:8" ht="18" customHeight="1">
      <c r="A214" s="181"/>
      <c r="B214" s="181"/>
      <c r="C214" s="11"/>
      <c r="D214" s="181"/>
      <c r="E214" s="181"/>
      <c r="F214" s="181"/>
      <c r="G214" s="219"/>
      <c r="H214" s="268"/>
    </row>
    <row r="215" spans="1:8" ht="18" customHeight="1">
      <c r="A215" s="181"/>
      <c r="B215" s="181"/>
      <c r="C215" s="11"/>
      <c r="D215" s="181"/>
      <c r="E215" s="181"/>
      <c r="F215" s="181"/>
      <c r="G215" s="219"/>
      <c r="H215" s="268"/>
    </row>
    <row r="216" spans="1:8" ht="18" customHeight="1">
      <c r="A216" s="181"/>
      <c r="B216" s="181"/>
      <c r="C216" s="11"/>
      <c r="D216" s="181"/>
      <c r="E216" s="181"/>
      <c r="F216" s="181"/>
      <c r="G216" s="219"/>
      <c r="H216" s="268"/>
    </row>
    <row r="217" spans="1:8" ht="18" customHeight="1">
      <c r="A217" s="181"/>
      <c r="B217" s="181"/>
      <c r="C217" s="11"/>
      <c r="D217" s="181"/>
      <c r="E217" s="181"/>
      <c r="F217" s="181"/>
      <c r="G217" s="219"/>
      <c r="H217" s="268"/>
    </row>
    <row r="218" spans="1:8" ht="18" customHeight="1">
      <c r="A218" s="181"/>
      <c r="B218" s="181"/>
      <c r="C218" s="11"/>
      <c r="D218" s="181"/>
      <c r="E218" s="181"/>
      <c r="F218" s="181"/>
      <c r="G218" s="219"/>
      <c r="H218" s="268"/>
    </row>
    <row r="219" spans="1:8" ht="18" customHeight="1">
      <c r="A219" s="181"/>
      <c r="B219" s="181"/>
      <c r="C219" s="11"/>
      <c r="D219" s="181"/>
      <c r="E219" s="181"/>
      <c r="F219" s="181"/>
      <c r="G219" s="219"/>
      <c r="H219" s="268"/>
    </row>
    <row r="220" spans="1:8" ht="18" customHeight="1">
      <c r="A220" s="181"/>
      <c r="B220" s="181"/>
      <c r="C220" s="11"/>
      <c r="D220" s="181"/>
      <c r="E220" s="181"/>
      <c r="F220" s="181"/>
      <c r="G220" s="219"/>
      <c r="H220" s="268"/>
    </row>
    <row r="221" spans="1:8" ht="18" customHeight="1">
      <c r="A221" s="181"/>
      <c r="B221" s="181"/>
      <c r="C221" s="11"/>
      <c r="D221" s="181"/>
      <c r="E221" s="181"/>
      <c r="F221" s="181"/>
      <c r="G221" s="219"/>
      <c r="H221" s="268"/>
    </row>
    <row r="222" spans="1:8" ht="18" customHeight="1">
      <c r="A222" s="181"/>
      <c r="B222" s="181"/>
      <c r="C222" s="11"/>
      <c r="D222" s="181"/>
      <c r="E222" s="181"/>
      <c r="F222" s="181"/>
      <c r="G222" s="219"/>
      <c r="H222" s="268"/>
    </row>
    <row r="223" spans="1:8" ht="18" customHeight="1">
      <c r="A223" s="181"/>
      <c r="B223" s="181"/>
      <c r="C223" s="11"/>
      <c r="D223" s="181"/>
      <c r="E223" s="181"/>
      <c r="F223" s="181"/>
      <c r="G223" s="219"/>
      <c r="H223" s="268"/>
    </row>
    <row r="224" spans="1:8" ht="18" customHeight="1">
      <c r="A224" s="181"/>
      <c r="B224" s="181"/>
      <c r="C224" s="11"/>
      <c r="D224" s="181"/>
      <c r="E224" s="181"/>
      <c r="F224" s="181"/>
      <c r="G224" s="219"/>
      <c r="H224" s="268"/>
    </row>
    <row r="225" spans="1:8" ht="18" customHeight="1">
      <c r="A225" s="181"/>
      <c r="B225" s="181"/>
      <c r="C225" s="11"/>
      <c r="D225" s="181"/>
      <c r="E225" s="181"/>
      <c r="F225" s="181"/>
      <c r="G225" s="219"/>
      <c r="H225" s="268"/>
    </row>
    <row r="226" spans="1:8" ht="18" customHeight="1">
      <c r="A226" s="181"/>
      <c r="B226" s="181"/>
      <c r="C226" s="11"/>
      <c r="D226" s="181"/>
      <c r="E226" s="181"/>
      <c r="F226" s="181"/>
      <c r="G226" s="219"/>
      <c r="H226" s="268"/>
    </row>
    <row r="227" spans="1:8" ht="18" customHeight="1">
      <c r="A227" s="181"/>
      <c r="B227" s="181"/>
      <c r="C227" s="11"/>
      <c r="D227" s="181"/>
      <c r="E227" s="181"/>
      <c r="F227" s="181"/>
      <c r="G227" s="219"/>
      <c r="H227" s="268"/>
    </row>
    <row r="228" spans="1:8" ht="18" customHeight="1">
      <c r="A228" s="181"/>
      <c r="B228" s="181"/>
      <c r="C228" s="11"/>
      <c r="D228" s="181"/>
      <c r="E228" s="181"/>
      <c r="F228" s="181"/>
      <c r="G228" s="219"/>
      <c r="H228" s="268"/>
    </row>
    <row r="229" spans="1:8" ht="18" customHeight="1">
      <c r="A229" s="181"/>
      <c r="B229" s="181"/>
      <c r="C229" s="11"/>
      <c r="D229" s="181"/>
      <c r="E229" s="181"/>
      <c r="F229" s="181"/>
      <c r="G229" s="219"/>
      <c r="H229" s="268"/>
    </row>
    <row r="230" spans="1:8" ht="18" customHeight="1">
      <c r="A230" s="181"/>
      <c r="B230" s="181"/>
      <c r="C230" s="11"/>
      <c r="D230" s="181"/>
      <c r="E230" s="181"/>
      <c r="F230" s="181"/>
      <c r="G230" s="219"/>
      <c r="H230" s="268"/>
    </row>
    <row r="231" spans="1:8" ht="18" customHeight="1">
      <c r="A231" s="181"/>
      <c r="B231" s="181"/>
      <c r="C231" s="11"/>
      <c r="D231" s="181"/>
      <c r="E231" s="181"/>
      <c r="F231" s="181"/>
      <c r="G231" s="219"/>
      <c r="H231" s="268"/>
    </row>
    <row r="232" spans="1:8" ht="18" customHeight="1">
      <c r="A232" s="181"/>
      <c r="B232" s="181"/>
      <c r="C232" s="11"/>
      <c r="D232" s="181"/>
      <c r="E232" s="181"/>
      <c r="F232" s="181"/>
      <c r="G232" s="219"/>
      <c r="H232" s="268"/>
    </row>
    <row r="233" spans="1:8" ht="18" customHeight="1">
      <c r="A233" s="181"/>
      <c r="B233" s="181"/>
      <c r="C233" s="11"/>
      <c r="D233" s="181"/>
      <c r="E233" s="181"/>
      <c r="F233" s="181"/>
      <c r="G233" s="219"/>
      <c r="H233" s="268"/>
    </row>
    <row r="234" spans="1:8" ht="18" customHeight="1">
      <c r="A234" s="181"/>
      <c r="B234" s="181"/>
      <c r="C234" s="11"/>
      <c r="D234" s="181"/>
      <c r="E234" s="181"/>
      <c r="F234" s="181"/>
      <c r="G234" s="219"/>
      <c r="H234" s="268"/>
    </row>
    <row r="235" spans="1:8" ht="18" customHeight="1">
      <c r="A235" s="181"/>
      <c r="B235" s="181"/>
      <c r="C235" s="11"/>
      <c r="D235" s="181"/>
      <c r="E235" s="181"/>
      <c r="F235" s="181"/>
      <c r="G235" s="219"/>
      <c r="H235" s="268"/>
    </row>
    <row r="236" spans="1:8" ht="18" customHeight="1">
      <c r="A236" s="181"/>
      <c r="B236" s="181"/>
      <c r="C236" s="11"/>
      <c r="D236" s="181"/>
      <c r="E236" s="181"/>
      <c r="F236" s="181"/>
      <c r="G236" s="219"/>
      <c r="H236" s="268"/>
    </row>
    <row r="237" spans="1:8" ht="18" customHeight="1">
      <c r="A237" s="181"/>
      <c r="B237" s="181"/>
      <c r="C237" s="11"/>
      <c r="D237" s="181"/>
      <c r="E237" s="181"/>
      <c r="F237" s="181"/>
      <c r="G237" s="219"/>
      <c r="H237" s="268"/>
    </row>
    <row r="238" spans="1:8" ht="18" customHeight="1">
      <c r="A238" s="181"/>
      <c r="B238" s="181"/>
      <c r="C238" s="11"/>
      <c r="D238" s="181"/>
      <c r="E238" s="181"/>
      <c r="F238" s="181"/>
      <c r="G238" s="219"/>
      <c r="H238" s="268"/>
    </row>
    <row r="239" spans="1:8" ht="18" customHeight="1">
      <c r="A239" s="181"/>
      <c r="B239" s="181"/>
      <c r="C239" s="11"/>
      <c r="D239" s="181"/>
      <c r="E239" s="181"/>
      <c r="F239" s="181"/>
      <c r="G239" s="219"/>
      <c r="H239" s="268"/>
    </row>
    <row r="240" spans="1:8" ht="18" customHeight="1">
      <c r="A240" s="181"/>
      <c r="B240" s="181"/>
      <c r="C240" s="11"/>
      <c r="D240" s="181"/>
      <c r="E240" s="181"/>
      <c r="F240" s="181"/>
      <c r="G240" s="219"/>
      <c r="H240" s="268"/>
    </row>
    <row r="241" spans="1:8" ht="18" customHeight="1">
      <c r="A241" s="181"/>
      <c r="B241" s="181"/>
      <c r="C241" s="11"/>
      <c r="D241" s="181"/>
      <c r="E241" s="181"/>
      <c r="F241" s="181"/>
      <c r="G241" s="219"/>
      <c r="H241" s="268"/>
    </row>
    <row r="242" spans="1:8" ht="18" customHeight="1">
      <c r="A242" s="181"/>
      <c r="B242" s="181"/>
      <c r="C242" s="11"/>
      <c r="D242" s="181"/>
      <c r="E242" s="181"/>
      <c r="F242" s="181"/>
      <c r="G242" s="219"/>
      <c r="H242" s="268"/>
    </row>
    <row r="243" spans="1:8" ht="18" customHeight="1">
      <c r="A243" s="181"/>
      <c r="B243" s="181"/>
      <c r="C243" s="11"/>
      <c r="D243" s="181"/>
      <c r="E243" s="181"/>
      <c r="F243" s="181"/>
      <c r="G243" s="219"/>
      <c r="H243" s="268"/>
    </row>
    <row r="244" spans="1:8" ht="18" customHeight="1">
      <c r="A244" s="181"/>
      <c r="B244" s="181"/>
      <c r="C244" s="11"/>
      <c r="D244" s="181"/>
      <c r="E244" s="181"/>
      <c r="F244" s="181"/>
      <c r="G244" s="219"/>
      <c r="H244" s="268"/>
    </row>
    <row r="245" spans="1:8" ht="18" customHeight="1">
      <c r="A245" s="181"/>
      <c r="B245" s="181"/>
      <c r="C245" s="11"/>
      <c r="D245" s="181"/>
      <c r="E245" s="181"/>
      <c r="F245" s="181"/>
      <c r="G245" s="219"/>
      <c r="H245" s="268"/>
    </row>
    <row r="246" spans="1:8" ht="18" customHeight="1">
      <c r="A246" s="181"/>
      <c r="B246" s="181"/>
      <c r="C246" s="11"/>
      <c r="D246" s="181"/>
      <c r="E246" s="181"/>
      <c r="F246" s="181"/>
      <c r="G246" s="219"/>
      <c r="H246" s="268"/>
    </row>
    <row r="247" spans="1:8" ht="18" customHeight="1">
      <c r="A247" s="181"/>
      <c r="B247" s="181"/>
      <c r="C247" s="11"/>
      <c r="D247" s="181"/>
      <c r="E247" s="181"/>
      <c r="F247" s="181"/>
      <c r="G247" s="219"/>
      <c r="H247" s="268"/>
    </row>
    <row r="248" spans="1:8" ht="18" customHeight="1">
      <c r="A248" s="181"/>
      <c r="B248" s="181"/>
      <c r="C248" s="11"/>
      <c r="D248" s="181"/>
      <c r="E248" s="181"/>
      <c r="F248" s="181"/>
      <c r="G248" s="219"/>
      <c r="H248" s="268"/>
    </row>
    <row r="249" spans="1:8" ht="18" customHeight="1">
      <c r="A249" s="181"/>
      <c r="B249" s="181"/>
      <c r="C249" s="11"/>
      <c r="D249" s="181"/>
      <c r="E249" s="181"/>
      <c r="F249" s="181"/>
      <c r="G249" s="219"/>
      <c r="H249" s="268"/>
    </row>
    <row r="250" spans="1:8" ht="18" customHeight="1">
      <c r="A250" s="181"/>
      <c r="B250" s="181"/>
      <c r="C250" s="11"/>
      <c r="D250" s="181"/>
      <c r="E250" s="181"/>
      <c r="F250" s="181"/>
      <c r="G250" s="219"/>
      <c r="H250" s="268"/>
    </row>
    <row r="251" spans="1:8" ht="18" customHeight="1">
      <c r="A251" s="181"/>
      <c r="B251" s="181"/>
      <c r="C251" s="11"/>
      <c r="D251" s="181"/>
      <c r="E251" s="181"/>
      <c r="F251" s="181"/>
      <c r="G251" s="219"/>
      <c r="H251" s="268"/>
    </row>
    <row r="252" spans="1:8" ht="18" customHeight="1">
      <c r="A252" s="181"/>
      <c r="B252" s="181"/>
      <c r="C252" s="11"/>
      <c r="D252" s="181"/>
      <c r="E252" s="181"/>
      <c r="F252" s="181"/>
      <c r="G252" s="219"/>
      <c r="H252" s="268"/>
    </row>
    <row r="253" spans="1:8" ht="18" customHeight="1">
      <c r="A253" s="181"/>
      <c r="B253" s="181"/>
      <c r="C253" s="11"/>
      <c r="D253" s="181"/>
      <c r="E253" s="181"/>
      <c r="F253" s="181"/>
      <c r="G253" s="219"/>
      <c r="H253" s="268"/>
    </row>
    <row r="254" spans="1:8" ht="18" customHeight="1">
      <c r="A254" s="181"/>
      <c r="B254" s="181"/>
      <c r="C254" s="11"/>
      <c r="D254" s="181"/>
      <c r="E254" s="181"/>
      <c r="F254" s="181"/>
      <c r="G254" s="219"/>
      <c r="H254" s="268"/>
    </row>
    <row r="255" spans="1:8" ht="18" customHeight="1">
      <c r="A255" s="181"/>
      <c r="B255" s="181"/>
      <c r="C255" s="11"/>
      <c r="D255" s="181"/>
      <c r="E255" s="181"/>
      <c r="F255" s="181"/>
      <c r="G255" s="219"/>
      <c r="H255" s="268"/>
    </row>
    <row r="256" spans="1:8" ht="18" customHeight="1">
      <c r="A256" s="181"/>
      <c r="B256" s="181"/>
      <c r="C256" s="11"/>
      <c r="D256" s="181"/>
      <c r="E256" s="181"/>
      <c r="F256" s="181"/>
      <c r="G256" s="219"/>
      <c r="H256" s="268"/>
    </row>
    <row r="257" spans="1:8" ht="18" customHeight="1">
      <c r="A257" s="181"/>
      <c r="B257" s="181"/>
      <c r="C257" s="11"/>
      <c r="D257" s="181"/>
      <c r="E257" s="181"/>
      <c r="F257" s="181"/>
      <c r="G257" s="219"/>
      <c r="H257" s="268"/>
    </row>
    <row r="258" spans="1:8" ht="18" customHeight="1">
      <c r="A258" s="181"/>
      <c r="B258" s="181"/>
      <c r="C258" s="11"/>
      <c r="D258" s="181"/>
      <c r="E258" s="181"/>
      <c r="F258" s="181"/>
      <c r="G258" s="219"/>
      <c r="H258" s="268"/>
    </row>
    <row r="259" spans="1:8" ht="18" customHeight="1">
      <c r="A259" s="181"/>
      <c r="B259" s="181"/>
      <c r="C259" s="11"/>
      <c r="D259" s="181"/>
      <c r="E259" s="181"/>
      <c r="F259" s="181"/>
      <c r="G259" s="219"/>
      <c r="H259" s="268"/>
    </row>
    <row r="260" spans="1:8" ht="18" customHeight="1">
      <c r="A260" s="181"/>
      <c r="B260" s="181"/>
      <c r="C260" s="11"/>
      <c r="D260" s="181"/>
      <c r="E260" s="181"/>
      <c r="F260" s="181"/>
      <c r="G260" s="219"/>
      <c r="H260" s="268"/>
    </row>
    <row r="261" spans="1:8" ht="18" customHeight="1">
      <c r="A261" s="181"/>
      <c r="B261" s="181"/>
      <c r="C261" s="11"/>
      <c r="D261" s="181"/>
      <c r="E261" s="181"/>
      <c r="F261" s="181"/>
      <c r="G261" s="219"/>
      <c r="H261" s="268"/>
    </row>
    <row r="262" spans="1:8" ht="18" customHeight="1">
      <c r="A262" s="181"/>
      <c r="B262" s="181"/>
      <c r="C262" s="11"/>
      <c r="D262" s="181"/>
      <c r="E262" s="181"/>
      <c r="F262" s="181"/>
      <c r="G262" s="219"/>
      <c r="H262" s="268"/>
    </row>
    <row r="263" spans="1:8" ht="18" customHeight="1">
      <c r="A263" s="181"/>
      <c r="B263" s="181"/>
      <c r="C263" s="11"/>
      <c r="D263" s="181"/>
      <c r="E263" s="181"/>
      <c r="F263" s="181"/>
      <c r="G263" s="219"/>
      <c r="H263" s="268"/>
    </row>
    <row r="264" spans="1:8" ht="18" customHeight="1">
      <c r="A264" s="181"/>
      <c r="B264" s="181"/>
      <c r="C264" s="11"/>
      <c r="D264" s="181"/>
      <c r="E264" s="181"/>
      <c r="F264" s="181"/>
      <c r="G264" s="219"/>
      <c r="H264" s="268"/>
    </row>
    <row r="265" spans="1:8" ht="18" customHeight="1">
      <c r="A265" s="181"/>
      <c r="B265" s="181"/>
      <c r="C265" s="11"/>
      <c r="D265" s="181"/>
      <c r="E265" s="181"/>
      <c r="F265" s="181"/>
      <c r="G265" s="219"/>
      <c r="H265" s="268"/>
    </row>
    <row r="266" spans="1:8" ht="18" customHeight="1">
      <c r="A266" s="181"/>
      <c r="B266" s="181"/>
      <c r="C266" s="11"/>
      <c r="D266" s="181"/>
      <c r="E266" s="181"/>
      <c r="F266" s="181"/>
      <c r="G266" s="219"/>
      <c r="H266" s="268"/>
    </row>
    <row r="267" spans="1:8" ht="18" customHeight="1">
      <c r="A267" s="181"/>
      <c r="B267" s="181"/>
      <c r="C267" s="11"/>
      <c r="D267" s="181"/>
      <c r="E267" s="181"/>
      <c r="F267" s="181"/>
      <c r="G267" s="219"/>
      <c r="H267" s="268"/>
    </row>
    <row r="268" spans="1:8" ht="18" customHeight="1">
      <c r="A268" s="181"/>
      <c r="B268" s="181"/>
      <c r="C268" s="11"/>
      <c r="D268" s="181"/>
      <c r="E268" s="181"/>
      <c r="F268" s="181"/>
      <c r="G268" s="219"/>
      <c r="H268" s="268"/>
    </row>
    <row r="269" spans="1:8" ht="18" customHeight="1">
      <c r="A269" s="181"/>
      <c r="B269" s="181"/>
      <c r="C269" s="11"/>
      <c r="D269" s="181"/>
      <c r="E269" s="181"/>
      <c r="F269" s="181"/>
      <c r="G269" s="219"/>
      <c r="H269" s="268"/>
    </row>
    <row r="270" spans="1:8" ht="18" customHeight="1">
      <c r="A270" s="181"/>
      <c r="B270" s="181"/>
      <c r="C270" s="11"/>
      <c r="D270" s="181"/>
      <c r="E270" s="181"/>
      <c r="F270" s="181"/>
      <c r="G270" s="219"/>
      <c r="H270" s="268"/>
    </row>
    <row r="271" spans="1:8" ht="18" customHeight="1">
      <c r="A271" s="181"/>
      <c r="B271" s="181"/>
      <c r="C271" s="11"/>
      <c r="D271" s="181"/>
      <c r="E271" s="181"/>
      <c r="F271" s="181"/>
      <c r="G271" s="219"/>
      <c r="H271" s="268"/>
    </row>
    <row r="272" spans="1:8" ht="18" customHeight="1">
      <c r="A272" s="181"/>
      <c r="B272" s="181"/>
      <c r="C272" s="11"/>
      <c r="D272" s="181"/>
      <c r="E272" s="181"/>
      <c r="F272" s="181"/>
      <c r="G272" s="219"/>
      <c r="H272" s="268"/>
    </row>
    <row r="273" spans="1:8" ht="18" customHeight="1">
      <c r="A273" s="181"/>
      <c r="B273" s="181"/>
      <c r="C273" s="11"/>
      <c r="D273" s="181"/>
      <c r="E273" s="181"/>
      <c r="F273" s="181"/>
      <c r="G273" s="219"/>
      <c r="H273" s="268"/>
    </row>
    <row r="274" spans="1:8" ht="18" customHeight="1">
      <c r="A274" s="181"/>
      <c r="B274" s="181"/>
      <c r="C274" s="11"/>
      <c r="D274" s="181"/>
      <c r="E274" s="181"/>
      <c r="F274" s="181"/>
      <c r="G274" s="219"/>
      <c r="H274" s="268"/>
    </row>
    <row r="275" spans="1:8" ht="18" customHeight="1">
      <c r="A275" s="181"/>
      <c r="B275" s="181"/>
      <c r="C275" s="11"/>
      <c r="D275" s="181"/>
      <c r="E275" s="181"/>
      <c r="F275" s="181"/>
      <c r="G275" s="219"/>
      <c r="H275" s="268"/>
    </row>
    <row r="276" spans="1:8" ht="18" customHeight="1">
      <c r="A276" s="181"/>
      <c r="B276" s="181"/>
      <c r="C276" s="11"/>
      <c r="D276" s="181"/>
      <c r="E276" s="181"/>
      <c r="F276" s="181"/>
      <c r="G276" s="219"/>
      <c r="H276" s="268"/>
    </row>
    <row r="277" spans="1:8" ht="18" customHeight="1">
      <c r="A277" s="181"/>
      <c r="B277" s="181"/>
      <c r="C277" s="11"/>
      <c r="D277" s="181"/>
      <c r="E277" s="181"/>
      <c r="F277" s="181"/>
      <c r="G277" s="219"/>
      <c r="H277" s="268"/>
    </row>
    <row r="278" spans="1:8" ht="18" customHeight="1">
      <c r="A278" s="181"/>
      <c r="B278" s="181"/>
      <c r="C278" s="11"/>
      <c r="D278" s="181"/>
      <c r="E278" s="181"/>
      <c r="F278" s="181"/>
      <c r="G278" s="219"/>
      <c r="H278" s="268"/>
    </row>
    <row r="279" spans="1:8" ht="18" customHeight="1">
      <c r="A279" s="181"/>
      <c r="B279" s="181"/>
      <c r="C279" s="11"/>
      <c r="D279" s="181"/>
      <c r="E279" s="181"/>
      <c r="F279" s="181"/>
      <c r="G279" s="219"/>
      <c r="H279" s="268"/>
    </row>
    <row r="280" spans="1:8" ht="18" customHeight="1">
      <c r="A280" s="181"/>
      <c r="B280" s="181"/>
      <c r="C280" s="11"/>
      <c r="D280" s="181"/>
      <c r="E280" s="181"/>
      <c r="F280" s="181"/>
      <c r="G280" s="219"/>
      <c r="H280" s="268"/>
    </row>
    <row r="281" spans="1:8" ht="18" customHeight="1">
      <c r="A281" s="215"/>
      <c r="B281" s="215"/>
      <c r="C281" s="175"/>
      <c r="D281" s="215"/>
      <c r="E281" s="215"/>
      <c r="F281" s="215"/>
      <c r="G281" s="219"/>
      <c r="H281" s="268"/>
    </row>
  </sheetData>
  <mergeCells count="7">
    <mergeCell ref="A68:B68"/>
    <mergeCell ref="A69:B69"/>
    <mergeCell ref="D6:E6"/>
    <mergeCell ref="A9:D9"/>
    <mergeCell ref="E61:F61"/>
    <mergeCell ref="A65:B65"/>
    <mergeCell ref="A66:B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0"/>
  <sheetViews>
    <sheetView workbookViewId="0"/>
  </sheetViews>
  <sheetFormatPr defaultColWidth="8" defaultRowHeight="18" customHeight="1"/>
  <cols>
    <col min="1" max="1" width="6.88671875" style="14" customWidth="1"/>
    <col min="2" max="2" width="35.33203125" style="14" customWidth="1"/>
    <col min="3" max="3" width="18.44140625" style="178" customWidth="1"/>
    <col min="4" max="4" width="19.109375" style="205" customWidth="1"/>
    <col min="5" max="5" width="3.33203125" style="205" customWidth="1"/>
    <col min="6" max="6" width="15" style="14" customWidth="1"/>
    <col min="7" max="7" width="6.109375" style="14" customWidth="1"/>
    <col min="8" max="11" width="9.109375" style="14" customWidth="1"/>
  </cols>
  <sheetData>
    <row r="1" spans="1:11" ht="13.15">
      <c r="A1" s="98"/>
      <c r="B1" s="98"/>
      <c r="C1" s="92"/>
      <c r="D1" s="98" t="s">
        <v>116</v>
      </c>
      <c r="E1" s="98"/>
      <c r="F1" s="98"/>
      <c r="G1" s="219"/>
      <c r="H1" s="219"/>
      <c r="I1" s="219"/>
      <c r="J1" s="219"/>
      <c r="K1" s="219"/>
    </row>
    <row r="2" spans="1:11" ht="13.15">
      <c r="A2" s="98"/>
      <c r="B2" s="161" t="s">
        <v>117</v>
      </c>
      <c r="C2" s="92"/>
      <c r="D2" s="98" t="s">
        <v>118</v>
      </c>
      <c r="E2" s="98"/>
      <c r="F2" s="98"/>
      <c r="G2" s="219"/>
      <c r="H2" s="219"/>
      <c r="I2" s="219"/>
      <c r="J2" s="219"/>
      <c r="K2" s="219"/>
    </row>
    <row r="3" spans="1:11" ht="13.15">
      <c r="A3" s="98"/>
      <c r="B3" s="161" t="s">
        <v>119</v>
      </c>
      <c r="C3" s="92"/>
      <c r="D3" s="98" t="s">
        <v>120</v>
      </c>
      <c r="E3" s="98"/>
      <c r="F3" s="98"/>
      <c r="G3" s="219"/>
      <c r="H3" s="219"/>
      <c r="I3" s="219"/>
      <c r="J3" s="219"/>
      <c r="K3" s="219"/>
    </row>
    <row r="4" spans="1:11" ht="13.15">
      <c r="A4" s="98"/>
      <c r="B4" s="185" t="s">
        <v>121</v>
      </c>
      <c r="C4" s="92"/>
      <c r="D4" s="98" t="s">
        <v>122</v>
      </c>
      <c r="E4" s="98"/>
      <c r="F4" s="98"/>
      <c r="G4" s="219"/>
      <c r="H4" s="219"/>
      <c r="I4" s="219"/>
      <c r="J4" s="219"/>
      <c r="K4" s="219"/>
    </row>
    <row r="5" spans="1:11" ht="13.15">
      <c r="A5" s="98"/>
      <c r="B5" s="161"/>
      <c r="C5" s="161"/>
      <c r="D5" s="98" t="s">
        <v>123</v>
      </c>
      <c r="E5" s="98"/>
      <c r="F5" s="98"/>
      <c r="G5" s="219"/>
      <c r="H5" s="219"/>
      <c r="I5" s="219"/>
      <c r="J5" s="219"/>
      <c r="K5" s="219"/>
    </row>
    <row r="6" spans="1:11" ht="17.55">
      <c r="A6" s="55"/>
      <c r="B6" s="55"/>
      <c r="C6" s="76"/>
      <c r="D6" s="242" t="s">
        <v>145</v>
      </c>
      <c r="E6" s="89"/>
      <c r="F6" s="284"/>
      <c r="G6" s="219"/>
      <c r="H6" s="219"/>
      <c r="I6" s="219"/>
      <c r="J6" s="219"/>
      <c r="K6" s="219"/>
    </row>
    <row r="7" spans="1:11" ht="13.15">
      <c r="A7" s="177" t="s">
        <v>146</v>
      </c>
      <c r="B7" s="177"/>
      <c r="C7" s="95" t="s">
        <v>126</v>
      </c>
      <c r="D7" s="65"/>
      <c r="E7" s="177" t="s">
        <v>127</v>
      </c>
      <c r="F7" s="177"/>
      <c r="G7" s="219"/>
      <c r="H7" s="219"/>
      <c r="I7" s="219"/>
      <c r="J7" s="219"/>
      <c r="K7" s="219"/>
    </row>
    <row r="8" spans="1:11" ht="13.15">
      <c r="A8" s="124" t="s">
        <v>147</v>
      </c>
      <c r="B8" s="124"/>
      <c r="C8" s="115" t="s">
        <v>129</v>
      </c>
      <c r="D8" s="124"/>
      <c r="E8" s="243"/>
      <c r="F8" s="124"/>
      <c r="G8" s="219"/>
      <c r="H8" s="219"/>
      <c r="I8" s="219"/>
      <c r="J8" s="219"/>
      <c r="K8" s="219"/>
    </row>
    <row r="9" spans="1:11" ht="13.15">
      <c r="A9" s="312" t="s">
        <v>130</v>
      </c>
      <c r="B9" s="312"/>
      <c r="C9" s="313"/>
      <c r="D9" s="312"/>
      <c r="E9" s="21"/>
      <c r="F9" s="21"/>
      <c r="G9" s="219"/>
      <c r="H9" s="219"/>
      <c r="I9" s="219"/>
      <c r="J9" s="219"/>
      <c r="K9" s="219"/>
    </row>
    <row r="10" spans="1:11" ht="13.15">
      <c r="A10" s="65"/>
      <c r="B10" s="65"/>
      <c r="C10" s="263"/>
      <c r="D10" s="65"/>
      <c r="E10" s="65"/>
      <c r="F10" s="65"/>
      <c r="G10" s="192"/>
      <c r="H10" s="192"/>
      <c r="I10" s="219"/>
      <c r="J10" s="219"/>
      <c r="K10" s="219"/>
    </row>
    <row r="11" spans="1:11" ht="13.15">
      <c r="A11" s="219"/>
      <c r="B11" s="192" t="s">
        <v>131</v>
      </c>
      <c r="C11" s="175"/>
      <c r="D11" s="192"/>
      <c r="E11" s="192"/>
      <c r="F11" s="192"/>
      <c r="G11" s="219"/>
      <c r="H11" s="219"/>
      <c r="I11" s="219"/>
      <c r="J11" s="219"/>
      <c r="K11" s="219"/>
    </row>
    <row r="12" spans="1:11" ht="13.15">
      <c r="A12" s="219"/>
      <c r="B12" s="192" t="s">
        <v>132</v>
      </c>
      <c r="C12" s="175"/>
      <c r="D12" s="192"/>
      <c r="E12" s="192"/>
      <c r="F12" s="192"/>
      <c r="G12" s="219"/>
      <c r="H12" s="219"/>
      <c r="I12" s="219"/>
      <c r="J12" s="219"/>
      <c r="K12" s="219"/>
    </row>
    <row r="13" spans="1:11" ht="13.15">
      <c r="A13" s="219"/>
      <c r="B13" s="192" t="s">
        <v>133</v>
      </c>
      <c r="C13" s="175"/>
      <c r="D13" s="192"/>
      <c r="E13" s="192"/>
      <c r="F13" s="192"/>
      <c r="G13" s="219"/>
      <c r="H13" s="219"/>
      <c r="I13" s="219"/>
      <c r="J13" s="219"/>
      <c r="K13" s="219"/>
    </row>
    <row r="14" spans="1:11" ht="13.15">
      <c r="A14" s="219"/>
      <c r="B14" s="192" t="s">
        <v>134</v>
      </c>
      <c r="C14" s="175"/>
      <c r="D14" s="192"/>
      <c r="E14" s="192"/>
      <c r="F14" s="192"/>
      <c r="G14" s="219"/>
      <c r="H14" s="219"/>
      <c r="I14" s="219"/>
      <c r="J14" s="219"/>
      <c r="K14" s="219"/>
    </row>
    <row r="15" spans="1:11" ht="13.15">
      <c r="A15" s="19"/>
      <c r="B15" s="261"/>
      <c r="C15" s="143"/>
      <c r="D15" s="261"/>
      <c r="E15" s="261"/>
      <c r="F15" s="261"/>
      <c r="G15" s="219"/>
      <c r="H15" s="219"/>
      <c r="I15" s="219"/>
      <c r="J15" s="219"/>
      <c r="K15" s="219"/>
    </row>
    <row r="16" spans="1:11" ht="13.15">
      <c r="A16" s="263" t="s">
        <v>135</v>
      </c>
      <c r="B16" s="107" t="s">
        <v>106</v>
      </c>
      <c r="C16" s="107" t="s">
        <v>51</v>
      </c>
      <c r="D16" s="107" t="s">
        <v>52</v>
      </c>
      <c r="E16" s="319" t="s">
        <v>148</v>
      </c>
      <c r="F16" s="319"/>
      <c r="G16" s="219"/>
      <c r="H16" s="219"/>
      <c r="I16" s="219"/>
      <c r="J16" s="219"/>
      <c r="K16" s="219"/>
    </row>
    <row r="17" spans="1:11" ht="13.15">
      <c r="A17" s="143"/>
      <c r="B17" s="143" t="s">
        <v>108</v>
      </c>
      <c r="C17" s="135"/>
      <c r="D17" s="135" t="s">
        <v>56</v>
      </c>
      <c r="E17" s="255"/>
      <c r="F17" s="255"/>
      <c r="G17" s="219"/>
      <c r="H17" s="219"/>
      <c r="I17" s="219"/>
      <c r="J17" s="219"/>
      <c r="K17" s="219"/>
    </row>
    <row r="18" spans="1:11" ht="13.15">
      <c r="A18" s="68">
        <v>1</v>
      </c>
      <c r="B18" s="111" t="s">
        <v>58</v>
      </c>
      <c r="C18" s="107" t="s">
        <v>59</v>
      </c>
      <c r="D18" s="68">
        <v>24</v>
      </c>
      <c r="E18" s="320">
        <v>92.5</v>
      </c>
      <c r="F18" s="320"/>
      <c r="G18" s="219"/>
      <c r="H18" s="219"/>
      <c r="I18" s="219"/>
      <c r="J18" s="269"/>
      <c r="K18" s="269"/>
    </row>
    <row r="19" spans="1:11" ht="13.15">
      <c r="A19" s="6">
        <v>2</v>
      </c>
      <c r="B19" s="157" t="s">
        <v>60</v>
      </c>
      <c r="C19" s="113" t="s">
        <v>59</v>
      </c>
      <c r="D19" s="6">
        <v>7</v>
      </c>
      <c r="E19" s="321">
        <v>174</v>
      </c>
      <c r="F19" s="321"/>
      <c r="G19" s="219"/>
      <c r="H19" s="219"/>
      <c r="I19" s="219"/>
      <c r="J19" s="269"/>
      <c r="K19" s="269"/>
    </row>
    <row r="20" spans="1:11" ht="13.15">
      <c r="A20" s="6">
        <v>3</v>
      </c>
      <c r="B20" s="157" t="s">
        <v>61</v>
      </c>
      <c r="C20" s="113" t="s">
        <v>59</v>
      </c>
      <c r="D20" s="6">
        <v>39</v>
      </c>
      <c r="E20" s="321">
        <v>79.2</v>
      </c>
      <c r="F20" s="321"/>
      <c r="G20" s="219"/>
      <c r="H20" s="219"/>
      <c r="I20" s="219"/>
      <c r="J20" s="269"/>
      <c r="K20" s="269"/>
    </row>
    <row r="21" spans="1:11" ht="13.15">
      <c r="A21" s="6">
        <v>4</v>
      </c>
      <c r="B21" s="157" t="s">
        <v>62</v>
      </c>
      <c r="C21" s="113" t="s">
        <v>59</v>
      </c>
      <c r="D21" s="6">
        <v>7</v>
      </c>
      <c r="E21" s="321">
        <v>118</v>
      </c>
      <c r="F21" s="321"/>
      <c r="G21" s="219"/>
      <c r="H21" s="219"/>
      <c r="I21" s="219"/>
      <c r="J21" s="269"/>
      <c r="K21" s="269"/>
    </row>
    <row r="22" spans="1:11" s="215" customFormat="1" ht="13.15">
      <c r="A22" s="6">
        <v>5</v>
      </c>
      <c r="B22" s="157" t="s">
        <v>22</v>
      </c>
      <c r="C22" s="113" t="s">
        <v>59</v>
      </c>
      <c r="D22" s="6">
        <v>40</v>
      </c>
      <c r="E22" s="322">
        <v>130</v>
      </c>
      <c r="F22" s="322"/>
      <c r="G22" s="219"/>
      <c r="H22" s="219"/>
      <c r="I22" s="219"/>
      <c r="J22" s="269"/>
      <c r="K22" s="269"/>
    </row>
    <row r="23" spans="1:11" s="215" customFormat="1" ht="13.15">
      <c r="A23" s="6">
        <v>6</v>
      </c>
      <c r="B23" s="157" t="s">
        <v>24</v>
      </c>
      <c r="C23" s="113" t="s">
        <v>59</v>
      </c>
      <c r="D23" s="6">
        <v>28</v>
      </c>
      <c r="E23" s="322">
        <v>165</v>
      </c>
      <c r="F23" s="322"/>
      <c r="G23" s="219"/>
      <c r="H23" s="219"/>
      <c r="I23" s="219"/>
      <c r="J23" s="269"/>
      <c r="K23" s="269"/>
    </row>
    <row r="24" spans="1:11" s="215" customFormat="1" ht="13.15">
      <c r="A24" s="6">
        <v>7</v>
      </c>
      <c r="B24" s="157" t="s">
        <v>63</v>
      </c>
      <c r="C24" s="113" t="s">
        <v>59</v>
      </c>
      <c r="D24" s="6">
        <v>10</v>
      </c>
      <c r="E24" s="322">
        <v>210</v>
      </c>
      <c r="F24" s="322"/>
      <c r="G24" s="219"/>
      <c r="H24" s="219"/>
      <c r="I24" s="219"/>
      <c r="J24" s="269"/>
      <c r="K24" s="269"/>
    </row>
    <row r="25" spans="1:11" s="215" customFormat="1" ht="13.15">
      <c r="A25" s="6">
        <v>8</v>
      </c>
      <c r="B25" s="157" t="s">
        <v>64</v>
      </c>
      <c r="C25" s="113" t="s">
        <v>59</v>
      </c>
      <c r="D25" s="6">
        <v>6</v>
      </c>
      <c r="E25" s="322">
        <v>137</v>
      </c>
      <c r="F25" s="322"/>
      <c r="G25" s="219"/>
      <c r="H25" s="219"/>
      <c r="I25" s="219"/>
      <c r="J25" s="269"/>
      <c r="K25" s="269"/>
    </row>
    <row r="26" spans="1:11" s="215" customFormat="1" ht="13.15">
      <c r="A26" s="6">
        <v>9</v>
      </c>
      <c r="B26" s="157" t="s">
        <v>65</v>
      </c>
      <c r="C26" s="113" t="s">
        <v>59</v>
      </c>
      <c r="D26" s="6">
        <v>10</v>
      </c>
      <c r="E26" s="322">
        <v>354.2</v>
      </c>
      <c r="F26" s="322"/>
      <c r="G26" s="219"/>
      <c r="H26" s="219"/>
      <c r="I26" s="219"/>
      <c r="J26" s="269"/>
      <c r="K26" s="269"/>
    </row>
    <row r="27" spans="1:11" s="215" customFormat="1" ht="13.15">
      <c r="A27" s="6">
        <v>10</v>
      </c>
      <c r="B27" s="157" t="s">
        <v>66</v>
      </c>
      <c r="C27" s="113" t="s">
        <v>59</v>
      </c>
      <c r="D27" s="6">
        <v>10</v>
      </c>
      <c r="E27" s="322">
        <v>23.3</v>
      </c>
      <c r="F27" s="322"/>
      <c r="G27" s="219"/>
      <c r="H27" s="219"/>
      <c r="I27" s="219"/>
      <c r="J27" s="269"/>
      <c r="K27" s="269"/>
    </row>
    <row r="28" spans="1:11" s="215" customFormat="1" ht="13.15">
      <c r="A28" s="6">
        <v>11</v>
      </c>
      <c r="B28" s="157" t="s">
        <v>67</v>
      </c>
      <c r="C28" s="113" t="s">
        <v>59</v>
      </c>
      <c r="D28" s="6">
        <v>10</v>
      </c>
      <c r="E28" s="322">
        <v>24.3</v>
      </c>
      <c r="F28" s="322"/>
      <c r="G28" s="219"/>
      <c r="H28" s="219"/>
      <c r="I28" s="219"/>
      <c r="J28" s="269"/>
      <c r="K28" s="269"/>
    </row>
    <row r="29" spans="1:11" s="215" customFormat="1" ht="13.15">
      <c r="A29" s="6">
        <v>12</v>
      </c>
      <c r="B29" s="157" t="s">
        <v>68</v>
      </c>
      <c r="C29" s="113" t="s">
        <v>59</v>
      </c>
      <c r="D29" s="6">
        <v>5</v>
      </c>
      <c r="E29" s="322">
        <v>25.3</v>
      </c>
      <c r="F29" s="322"/>
      <c r="G29" s="219"/>
      <c r="H29" s="219"/>
      <c r="I29" s="219"/>
      <c r="J29" s="269"/>
      <c r="K29" s="269"/>
    </row>
    <row r="30" spans="1:11" s="215" customFormat="1" ht="13.15">
      <c r="A30" s="6">
        <v>13</v>
      </c>
      <c r="B30" s="157" t="s">
        <v>69</v>
      </c>
      <c r="C30" s="113" t="s">
        <v>59</v>
      </c>
      <c r="D30" s="6">
        <v>15</v>
      </c>
      <c r="E30" s="322">
        <v>26.3</v>
      </c>
      <c r="F30" s="322"/>
      <c r="G30" s="219"/>
      <c r="H30" s="219"/>
      <c r="I30" s="219"/>
      <c r="J30" s="269"/>
      <c r="K30" s="269"/>
    </row>
    <row r="31" spans="1:11" s="215" customFormat="1" ht="13.15">
      <c r="A31" s="6">
        <v>14</v>
      </c>
      <c r="B31" s="157" t="s">
        <v>70</v>
      </c>
      <c r="C31" s="113" t="s">
        <v>59</v>
      </c>
      <c r="D31" s="6">
        <v>20</v>
      </c>
      <c r="E31" s="322">
        <v>27.3</v>
      </c>
      <c r="F31" s="322"/>
      <c r="G31" s="219"/>
      <c r="H31" s="219"/>
      <c r="I31" s="219"/>
      <c r="J31" s="269"/>
      <c r="K31" s="269"/>
    </row>
    <row r="32" spans="1:11" s="215" customFormat="1" ht="13.15">
      <c r="A32" s="6">
        <v>15</v>
      </c>
      <c r="B32" s="157" t="s">
        <v>71</v>
      </c>
      <c r="C32" s="113" t="s">
        <v>59</v>
      </c>
      <c r="D32" s="6">
        <v>33</v>
      </c>
      <c r="E32" s="322">
        <v>28.3</v>
      </c>
      <c r="F32" s="322"/>
      <c r="G32" s="219"/>
      <c r="H32" s="219"/>
      <c r="I32" s="219"/>
      <c r="J32" s="269"/>
      <c r="K32" s="269"/>
    </row>
    <row r="33" spans="1:11" s="215" customFormat="1" ht="13.15">
      <c r="A33" s="6">
        <v>16</v>
      </c>
      <c r="B33" s="157" t="s">
        <v>72</v>
      </c>
      <c r="C33" s="113" t="s">
        <v>59</v>
      </c>
      <c r="D33" s="6">
        <v>33</v>
      </c>
      <c r="E33" s="322">
        <v>29.3</v>
      </c>
      <c r="F33" s="322"/>
      <c r="G33" s="219"/>
      <c r="H33" s="219"/>
      <c r="I33" s="219"/>
      <c r="J33" s="269"/>
      <c r="K33" s="269"/>
    </row>
    <row r="34" spans="1:11" s="215" customFormat="1" ht="13.15">
      <c r="A34" s="6">
        <v>17</v>
      </c>
      <c r="B34" s="157" t="s">
        <v>73</v>
      </c>
      <c r="C34" s="113" t="s">
        <v>59</v>
      </c>
      <c r="D34" s="6">
        <v>10</v>
      </c>
      <c r="E34" s="322">
        <v>30.3</v>
      </c>
      <c r="F34" s="322"/>
      <c r="G34" s="219"/>
      <c r="H34" s="219"/>
      <c r="I34" s="219"/>
      <c r="J34" s="269"/>
      <c r="K34" s="269"/>
    </row>
    <row r="35" spans="1:11" s="215" customFormat="1" ht="13.15">
      <c r="A35" s="6">
        <v>18</v>
      </c>
      <c r="B35" s="157" t="s">
        <v>74</v>
      </c>
      <c r="C35" s="113" t="s">
        <v>59</v>
      </c>
      <c r="D35" s="6">
        <v>10</v>
      </c>
      <c r="E35" s="322">
        <v>31.3</v>
      </c>
      <c r="F35" s="322"/>
      <c r="G35" s="219"/>
      <c r="H35" s="219"/>
      <c r="I35" s="219"/>
      <c r="J35" s="269"/>
      <c r="K35" s="269"/>
    </row>
    <row r="36" spans="1:11" s="215" customFormat="1" ht="13.15">
      <c r="A36" s="6">
        <v>19</v>
      </c>
      <c r="B36" s="157" t="s">
        <v>75</v>
      </c>
      <c r="C36" s="113" t="s">
        <v>59</v>
      </c>
      <c r="D36" s="6">
        <v>10</v>
      </c>
      <c r="E36" s="322">
        <v>32.299999999999997</v>
      </c>
      <c r="F36" s="322"/>
      <c r="G36" s="219"/>
      <c r="H36" s="219"/>
      <c r="I36" s="219"/>
      <c r="J36" s="269"/>
      <c r="K36" s="269"/>
    </row>
    <row r="37" spans="1:11" s="215" customFormat="1" ht="13.15">
      <c r="A37" s="6">
        <v>20</v>
      </c>
      <c r="B37" s="157" t="s">
        <v>76</v>
      </c>
      <c r="C37" s="113" t="s">
        <v>59</v>
      </c>
      <c r="D37" s="6">
        <v>10</v>
      </c>
      <c r="E37" s="322">
        <v>33.299999999999997</v>
      </c>
      <c r="F37" s="322"/>
      <c r="G37" s="219"/>
      <c r="H37" s="219"/>
      <c r="I37" s="219"/>
      <c r="J37" s="269"/>
      <c r="K37" s="269"/>
    </row>
    <row r="38" spans="1:11" s="215" customFormat="1" ht="13.15">
      <c r="A38" s="6">
        <v>21</v>
      </c>
      <c r="B38" s="157" t="s">
        <v>77</v>
      </c>
      <c r="C38" s="113" t="s">
        <v>59</v>
      </c>
      <c r="D38" s="6">
        <v>10</v>
      </c>
      <c r="E38" s="322">
        <v>34.299999999999997</v>
      </c>
      <c r="F38" s="322"/>
      <c r="G38" s="219"/>
      <c r="H38" s="219"/>
      <c r="I38" s="219"/>
      <c r="J38" s="269"/>
      <c r="K38" s="269"/>
    </row>
    <row r="39" spans="1:11" s="215" customFormat="1" ht="13.15">
      <c r="A39" s="6">
        <v>22</v>
      </c>
      <c r="B39" s="157" t="s">
        <v>78</v>
      </c>
      <c r="C39" s="113" t="s">
        <v>59</v>
      </c>
      <c r="D39" s="6">
        <v>10</v>
      </c>
      <c r="E39" s="322">
        <v>35.299999999999997</v>
      </c>
      <c r="F39" s="322"/>
      <c r="G39" s="219"/>
      <c r="H39" s="219"/>
      <c r="I39" s="219"/>
      <c r="J39" s="269"/>
      <c r="K39" s="269"/>
    </row>
    <row r="40" spans="1:11" s="215" customFormat="1" ht="13.15">
      <c r="A40" s="6">
        <v>23</v>
      </c>
      <c r="B40" s="157" t="s">
        <v>79</v>
      </c>
      <c r="C40" s="113" t="s">
        <v>59</v>
      </c>
      <c r="D40" s="6">
        <v>10</v>
      </c>
      <c r="E40" s="322">
        <v>36.299999999999997</v>
      </c>
      <c r="F40" s="322"/>
      <c r="G40" s="219"/>
      <c r="H40" s="219"/>
      <c r="I40" s="219"/>
      <c r="J40" s="269"/>
      <c r="K40" s="269"/>
    </row>
    <row r="41" spans="1:11" s="215" customFormat="1" ht="13.15">
      <c r="A41" s="6">
        <v>24</v>
      </c>
      <c r="B41" s="157" t="s">
        <v>80</v>
      </c>
      <c r="C41" s="113" t="s">
        <v>59</v>
      </c>
      <c r="D41" s="6">
        <v>10</v>
      </c>
      <c r="E41" s="322">
        <v>37.299999999999997</v>
      </c>
      <c r="F41" s="322"/>
      <c r="G41" s="219"/>
      <c r="H41" s="219"/>
      <c r="I41" s="219"/>
      <c r="J41" s="269"/>
      <c r="K41" s="269"/>
    </row>
    <row r="42" spans="1:11" s="215" customFormat="1" ht="13.15">
      <c r="A42" s="6">
        <v>25</v>
      </c>
      <c r="B42" s="157" t="s">
        <v>81</v>
      </c>
      <c r="C42" s="113" t="s">
        <v>59</v>
      </c>
      <c r="D42" s="6">
        <v>5</v>
      </c>
      <c r="E42" s="322">
        <v>38.299999999999997</v>
      </c>
      <c r="F42" s="322"/>
      <c r="G42" s="219"/>
      <c r="H42" s="219"/>
      <c r="I42" s="219"/>
      <c r="J42" s="269"/>
      <c r="K42" s="269"/>
    </row>
    <row r="43" spans="1:11" s="215" customFormat="1" ht="13.15">
      <c r="A43" s="6">
        <v>26</v>
      </c>
      <c r="B43" s="157" t="s">
        <v>82</v>
      </c>
      <c r="C43" s="113" t="s">
        <v>59</v>
      </c>
      <c r="D43" s="6">
        <v>5</v>
      </c>
      <c r="E43" s="322">
        <v>39.299999999999997</v>
      </c>
      <c r="F43" s="322"/>
      <c r="G43" s="219"/>
      <c r="H43" s="219"/>
      <c r="I43" s="219"/>
      <c r="J43" s="269"/>
      <c r="K43" s="269"/>
    </row>
    <row r="44" spans="1:11" s="215" customFormat="1" ht="13.15">
      <c r="A44" s="6">
        <v>27</v>
      </c>
      <c r="B44" s="157" t="s">
        <v>83</v>
      </c>
      <c r="C44" s="113" t="s">
        <v>59</v>
      </c>
      <c r="D44" s="6">
        <v>5</v>
      </c>
      <c r="E44" s="322">
        <v>40.299999999999997</v>
      </c>
      <c r="F44" s="322"/>
      <c r="G44" s="219"/>
      <c r="H44" s="219"/>
      <c r="I44" s="219"/>
      <c r="J44" s="269"/>
      <c r="K44" s="269"/>
    </row>
    <row r="45" spans="1:11" s="215" customFormat="1" ht="13.15">
      <c r="A45" s="6">
        <v>28</v>
      </c>
      <c r="B45" s="157" t="s">
        <v>84</v>
      </c>
      <c r="C45" s="113" t="s">
        <v>59</v>
      </c>
      <c r="D45" s="6">
        <v>5</v>
      </c>
      <c r="E45" s="322">
        <v>41.3</v>
      </c>
      <c r="F45" s="322"/>
      <c r="G45" s="219"/>
      <c r="H45" s="219"/>
      <c r="I45" s="219"/>
      <c r="J45" s="269"/>
      <c r="K45" s="269"/>
    </row>
    <row r="46" spans="1:11" s="215" customFormat="1" ht="13.15">
      <c r="A46" s="6">
        <v>29</v>
      </c>
      <c r="B46" s="157" t="s">
        <v>85</v>
      </c>
      <c r="C46" s="113" t="s">
        <v>59</v>
      </c>
      <c r="D46" s="6">
        <v>5</v>
      </c>
      <c r="E46" s="322">
        <v>42.3</v>
      </c>
      <c r="F46" s="322"/>
      <c r="G46" s="219"/>
      <c r="H46" s="219"/>
      <c r="I46" s="219"/>
      <c r="J46" s="269"/>
      <c r="K46" s="269"/>
    </row>
    <row r="47" spans="1:11" s="215" customFormat="1" ht="13.15">
      <c r="A47" s="6">
        <v>30</v>
      </c>
      <c r="B47" s="157" t="s">
        <v>86</v>
      </c>
      <c r="C47" s="113" t="s">
        <v>59</v>
      </c>
      <c r="D47" s="6">
        <v>28</v>
      </c>
      <c r="E47" s="322">
        <v>43.3</v>
      </c>
      <c r="F47" s="322"/>
      <c r="G47" s="219"/>
      <c r="H47" s="219"/>
      <c r="I47" s="219"/>
      <c r="J47" s="269"/>
      <c r="K47" s="269"/>
    </row>
    <row r="48" spans="1:11" s="215" customFormat="1" ht="13.15">
      <c r="A48" s="6">
        <v>31</v>
      </c>
      <c r="B48" s="157" t="s">
        <v>87</v>
      </c>
      <c r="C48" s="113" t="s">
        <v>59</v>
      </c>
      <c r="D48" s="6">
        <v>28</v>
      </c>
      <c r="E48" s="322">
        <v>44.3</v>
      </c>
      <c r="F48" s="322"/>
      <c r="G48" s="219"/>
      <c r="H48" s="219"/>
      <c r="I48" s="219"/>
      <c r="J48" s="269"/>
      <c r="K48" s="269"/>
    </row>
    <row r="49" spans="1:11" s="215" customFormat="1" ht="13.15">
      <c r="A49" s="6">
        <v>32</v>
      </c>
      <c r="B49" s="157" t="s">
        <v>88</v>
      </c>
      <c r="C49" s="113" t="s">
        <v>59</v>
      </c>
      <c r="D49" s="6">
        <v>15</v>
      </c>
      <c r="E49" s="322">
        <v>45.3</v>
      </c>
      <c r="F49" s="322"/>
      <c r="G49" s="219"/>
      <c r="H49" s="219"/>
      <c r="I49" s="219"/>
      <c r="J49" s="269"/>
      <c r="K49" s="269"/>
    </row>
    <row r="50" spans="1:11" s="215" customFormat="1" ht="13.15">
      <c r="A50" s="6">
        <v>33</v>
      </c>
      <c r="B50" s="157" t="s">
        <v>89</v>
      </c>
      <c r="C50" s="113" t="s">
        <v>59</v>
      </c>
      <c r="D50" s="6">
        <v>15</v>
      </c>
      <c r="E50" s="322">
        <v>46.3</v>
      </c>
      <c r="F50" s="322"/>
      <c r="G50" s="219"/>
      <c r="H50" s="219"/>
      <c r="I50" s="219"/>
      <c r="J50" s="269"/>
      <c r="K50" s="269"/>
    </row>
    <row r="51" spans="1:11" s="215" customFormat="1" ht="13.15">
      <c r="A51" s="6">
        <v>34</v>
      </c>
      <c r="B51" s="157" t="s">
        <v>90</v>
      </c>
      <c r="C51" s="113" t="s">
        <v>59</v>
      </c>
      <c r="D51" s="6">
        <v>15</v>
      </c>
      <c r="E51" s="322">
        <v>47.3</v>
      </c>
      <c r="F51" s="322"/>
      <c r="G51" s="219"/>
      <c r="H51" s="219"/>
      <c r="I51" s="219"/>
      <c r="J51" s="269"/>
      <c r="K51" s="269"/>
    </row>
    <row r="52" spans="1:11" s="215" customFormat="1" ht="13.15">
      <c r="A52" s="6">
        <v>35</v>
      </c>
      <c r="B52" s="157" t="s">
        <v>91</v>
      </c>
      <c r="C52" s="113" t="s">
        <v>59</v>
      </c>
      <c r="D52" s="6">
        <v>30</v>
      </c>
      <c r="E52" s="322">
        <v>48.3</v>
      </c>
      <c r="F52" s="322"/>
      <c r="G52" s="219"/>
      <c r="H52" s="219"/>
      <c r="I52" s="219"/>
      <c r="J52" s="269"/>
      <c r="K52" s="269"/>
    </row>
    <row r="53" spans="1:11" s="215" customFormat="1" ht="13.15">
      <c r="A53" s="6">
        <v>36</v>
      </c>
      <c r="B53" s="157" t="s">
        <v>92</v>
      </c>
      <c r="C53" s="113" t="s">
        <v>59</v>
      </c>
      <c r="D53" s="6">
        <v>40</v>
      </c>
      <c r="E53" s="322">
        <v>49.3</v>
      </c>
      <c r="F53" s="322"/>
      <c r="G53" s="219"/>
      <c r="H53" s="219"/>
      <c r="I53" s="219"/>
      <c r="J53" s="269"/>
      <c r="K53" s="269"/>
    </row>
    <row r="54" spans="1:11" s="215" customFormat="1" ht="13.15">
      <c r="A54" s="6">
        <v>37</v>
      </c>
      <c r="B54" s="157" t="s">
        <v>93</v>
      </c>
      <c r="C54" s="113" t="s">
        <v>59</v>
      </c>
      <c r="D54" s="6">
        <v>30</v>
      </c>
      <c r="E54" s="322">
        <v>50.3</v>
      </c>
      <c r="F54" s="322"/>
      <c r="G54" s="219"/>
      <c r="H54" s="219"/>
      <c r="I54" s="219"/>
      <c r="J54" s="269"/>
      <c r="K54" s="269"/>
    </row>
    <row r="55" spans="1:11" s="215" customFormat="1" ht="13.15">
      <c r="A55" s="6">
        <v>38</v>
      </c>
      <c r="B55" s="157" t="s">
        <v>94</v>
      </c>
      <c r="C55" s="113" t="s">
        <v>59</v>
      </c>
      <c r="D55" s="6">
        <v>15</v>
      </c>
      <c r="E55" s="322">
        <v>51.3</v>
      </c>
      <c r="F55" s="322"/>
      <c r="G55" s="219"/>
      <c r="H55" s="219"/>
      <c r="I55" s="219"/>
      <c r="J55" s="269"/>
      <c r="K55" s="269"/>
    </row>
    <row r="56" spans="1:11" s="215" customFormat="1" ht="13.15">
      <c r="A56" s="6">
        <v>39</v>
      </c>
      <c r="B56" s="157" t="s">
        <v>95</v>
      </c>
      <c r="C56" s="113" t="s">
        <v>59</v>
      </c>
      <c r="D56" s="6">
        <v>10</v>
      </c>
      <c r="E56" s="322">
        <v>52.3</v>
      </c>
      <c r="F56" s="322"/>
      <c r="G56" s="219"/>
      <c r="H56" s="219"/>
      <c r="I56" s="219"/>
      <c r="J56" s="269"/>
      <c r="K56" s="269"/>
    </row>
    <row r="57" spans="1:11" s="215" customFormat="1" ht="13.15">
      <c r="A57" s="6">
        <v>40</v>
      </c>
      <c r="B57" s="157" t="s">
        <v>96</v>
      </c>
      <c r="C57" s="113" t="s">
        <v>59</v>
      </c>
      <c r="D57" s="6">
        <v>40</v>
      </c>
      <c r="E57" s="322">
        <v>53.3</v>
      </c>
      <c r="F57" s="322"/>
      <c r="G57" s="219"/>
      <c r="H57" s="219"/>
      <c r="I57" s="219"/>
      <c r="J57" s="269"/>
      <c r="K57" s="269"/>
    </row>
    <row r="58" spans="1:11" s="215" customFormat="1" ht="13.15">
      <c r="A58" s="53">
        <v>41</v>
      </c>
      <c r="B58" s="169" t="s">
        <v>97</v>
      </c>
      <c r="C58" s="135" t="s">
        <v>59</v>
      </c>
      <c r="D58" s="53">
        <v>60</v>
      </c>
      <c r="E58" s="323">
        <v>54.3</v>
      </c>
      <c r="F58" s="323"/>
      <c r="G58" s="219"/>
      <c r="H58" s="219"/>
      <c r="I58" s="219"/>
      <c r="J58" s="269"/>
      <c r="K58" s="269"/>
    </row>
    <row r="59" spans="1:11" ht="13.15">
      <c r="A59" s="313" t="s">
        <v>149</v>
      </c>
      <c r="B59" s="313"/>
      <c r="C59" s="313"/>
      <c r="D59" s="236">
        <f>SUM(D18:D58)</f>
        <v>728</v>
      </c>
      <c r="E59" s="324" t="s">
        <v>150</v>
      </c>
      <c r="F59" s="324"/>
      <c r="G59" s="219"/>
      <c r="H59" s="219"/>
      <c r="I59" s="219"/>
      <c r="J59" s="219"/>
      <c r="K59" s="219"/>
    </row>
    <row r="60" spans="1:11" ht="13.15">
      <c r="A60" s="177" t="s">
        <v>141</v>
      </c>
      <c r="B60" s="177"/>
      <c r="C60" s="13"/>
      <c r="D60" s="252"/>
      <c r="E60" s="252"/>
      <c r="F60" s="252"/>
      <c r="G60" s="219"/>
      <c r="H60" s="219"/>
      <c r="I60" s="219"/>
      <c r="J60" s="219"/>
      <c r="K60" s="219"/>
    </row>
    <row r="61" spans="1:11" s="215" customFormat="1" ht="13.15">
      <c r="A61" s="215" t="s">
        <v>140</v>
      </c>
      <c r="B61" s="98"/>
      <c r="C61" s="11"/>
      <c r="D61" s="11"/>
      <c r="E61" s="325"/>
      <c r="F61" s="325"/>
      <c r="G61" s="219"/>
      <c r="H61" s="219"/>
      <c r="I61" s="219"/>
      <c r="J61" s="219"/>
      <c r="K61" s="219"/>
    </row>
    <row r="62" spans="1:11" s="215" customFormat="1" ht="13.15">
      <c r="A62" s="181" t="s">
        <v>142</v>
      </c>
      <c r="B62" s="181"/>
      <c r="C62" s="11"/>
      <c r="D62" s="181"/>
      <c r="E62" s="181"/>
      <c r="F62" s="181"/>
      <c r="G62" s="219"/>
      <c r="H62" s="219"/>
      <c r="I62" s="219"/>
      <c r="J62" s="219"/>
      <c r="K62" s="219"/>
    </row>
    <row r="63" spans="1:11" s="215" customFormat="1" ht="13.15">
      <c r="A63" s="181" t="s">
        <v>143</v>
      </c>
      <c r="B63" s="181"/>
      <c r="C63" s="11"/>
      <c r="D63" s="181"/>
      <c r="E63" s="181"/>
      <c r="F63" s="181"/>
      <c r="G63" s="219"/>
      <c r="H63" s="219"/>
      <c r="I63" s="219"/>
      <c r="J63" s="219"/>
      <c r="K63" s="219"/>
    </row>
    <row r="64" spans="1:11" ht="13.15">
      <c r="A64" s="181"/>
      <c r="B64" s="181"/>
      <c r="C64" s="11"/>
      <c r="D64" s="181"/>
      <c r="E64" s="181"/>
      <c r="F64" s="181"/>
      <c r="G64" s="219"/>
      <c r="H64" s="219"/>
      <c r="I64" s="219"/>
      <c r="J64" s="219"/>
      <c r="K64" s="219"/>
    </row>
    <row r="65" spans="1:11" ht="13.15">
      <c r="A65" s="315" t="s">
        <v>117</v>
      </c>
      <c r="B65" s="315"/>
      <c r="C65" s="11"/>
      <c r="D65" s="181"/>
      <c r="E65" s="181"/>
      <c r="F65" s="181"/>
      <c r="G65" s="219"/>
      <c r="H65" s="219"/>
      <c r="I65" s="219"/>
      <c r="J65" s="219"/>
      <c r="K65" s="219"/>
    </row>
    <row r="66" spans="1:11" ht="13.15">
      <c r="A66" s="316"/>
      <c r="B66" s="316"/>
      <c r="C66" s="11"/>
      <c r="D66" s="181"/>
      <c r="E66" s="181"/>
      <c r="F66" s="181"/>
      <c r="G66" s="219"/>
      <c r="H66" s="219"/>
      <c r="I66" s="219"/>
      <c r="J66" s="219"/>
      <c r="K66" s="219"/>
    </row>
    <row r="67" spans="1:11" ht="40.549999999999997" customHeight="1">
      <c r="A67" s="151"/>
      <c r="B67" s="151"/>
      <c r="C67" s="11"/>
      <c r="D67" s="181"/>
      <c r="E67" s="181"/>
      <c r="F67" s="181"/>
      <c r="G67" s="219"/>
      <c r="H67" s="219"/>
      <c r="I67" s="219"/>
      <c r="J67" s="219"/>
      <c r="K67" s="219"/>
    </row>
    <row r="68" spans="1:11" ht="13.15">
      <c r="A68" s="318" t="s">
        <v>144</v>
      </c>
      <c r="B68" s="318"/>
      <c r="C68" s="11"/>
      <c r="D68" s="181"/>
      <c r="E68" s="181"/>
      <c r="F68" s="181"/>
      <c r="G68" s="219"/>
      <c r="H68" s="219"/>
      <c r="I68" s="219"/>
      <c r="J68" s="219"/>
      <c r="K68" s="219"/>
    </row>
    <row r="69" spans="1:11" ht="13.15">
      <c r="A69" s="181"/>
      <c r="B69" s="181"/>
      <c r="C69" s="11"/>
      <c r="D69" s="181"/>
      <c r="E69" s="181"/>
      <c r="F69" s="181"/>
      <c r="G69" s="219"/>
      <c r="H69" s="219"/>
      <c r="I69" s="219"/>
      <c r="J69" s="219"/>
      <c r="K69" s="219"/>
    </row>
    <row r="70" spans="1:11" ht="13.15">
      <c r="A70" s="181"/>
      <c r="B70" s="181"/>
      <c r="C70" s="11"/>
      <c r="D70" s="181"/>
      <c r="E70" s="181"/>
      <c r="F70" s="181"/>
      <c r="G70" s="219"/>
      <c r="H70" s="219"/>
      <c r="I70" s="219"/>
      <c r="J70" s="219"/>
      <c r="K70" s="219"/>
    </row>
    <row r="71" spans="1:11" ht="13.15">
      <c r="A71" s="181"/>
      <c r="B71" s="181"/>
      <c r="C71" s="11"/>
      <c r="D71" s="181"/>
      <c r="E71" s="181"/>
      <c r="F71" s="181"/>
      <c r="G71" s="219"/>
      <c r="H71" s="219"/>
      <c r="I71" s="219"/>
      <c r="J71" s="219"/>
      <c r="K71" s="219"/>
    </row>
    <row r="72" spans="1:11" ht="13.15">
      <c r="A72" s="181"/>
      <c r="B72" s="181"/>
      <c r="C72" s="11"/>
      <c r="D72" s="181"/>
      <c r="E72" s="181"/>
      <c r="F72" s="181"/>
      <c r="G72" s="219"/>
      <c r="H72" s="219"/>
      <c r="I72" s="219"/>
      <c r="J72" s="219"/>
      <c r="K72" s="219"/>
    </row>
    <row r="73" spans="1:11" ht="13.15">
      <c r="A73" s="181"/>
      <c r="B73" s="181"/>
      <c r="C73" s="11"/>
      <c r="D73" s="181"/>
      <c r="E73" s="181"/>
      <c r="F73" s="181"/>
      <c r="G73" s="219"/>
      <c r="H73" s="219"/>
      <c r="I73" s="219"/>
      <c r="J73" s="219"/>
      <c r="K73" s="219"/>
    </row>
    <row r="74" spans="1:11" ht="13.15">
      <c r="A74" s="181"/>
      <c r="B74" s="181"/>
      <c r="C74" s="11"/>
      <c r="D74" s="181"/>
      <c r="E74" s="181"/>
      <c r="F74" s="181"/>
      <c r="G74" s="219"/>
      <c r="H74" s="219"/>
      <c r="I74" s="219"/>
      <c r="J74" s="219"/>
      <c r="K74" s="219"/>
    </row>
    <row r="75" spans="1:11" ht="13.15">
      <c r="A75" s="181"/>
      <c r="B75" s="181"/>
      <c r="C75" s="11"/>
      <c r="D75" s="181"/>
      <c r="E75" s="181"/>
      <c r="F75" s="181"/>
      <c r="G75" s="219"/>
      <c r="H75" s="219"/>
      <c r="I75" s="219"/>
      <c r="J75" s="219"/>
      <c r="K75" s="219"/>
    </row>
    <row r="76" spans="1:11" ht="13.15">
      <c r="A76" s="181"/>
      <c r="B76" s="181"/>
      <c r="C76" s="11"/>
      <c r="D76" s="181"/>
      <c r="E76" s="181"/>
      <c r="F76" s="181"/>
      <c r="G76" s="219"/>
      <c r="H76" s="219"/>
      <c r="I76" s="219"/>
      <c r="J76" s="219"/>
      <c r="K76" s="219"/>
    </row>
    <row r="77" spans="1:11" ht="13.15">
      <c r="A77" s="181"/>
      <c r="B77" s="181"/>
      <c r="C77" s="11"/>
      <c r="D77" s="181"/>
      <c r="E77" s="181"/>
      <c r="F77" s="181"/>
      <c r="G77" s="219"/>
      <c r="H77" s="219"/>
      <c r="I77" s="219"/>
      <c r="J77" s="219"/>
      <c r="K77" s="219"/>
    </row>
    <row r="78" spans="1:11" ht="13.15">
      <c r="A78" s="181"/>
      <c r="B78" s="181"/>
      <c r="C78" s="11"/>
      <c r="D78" s="181"/>
      <c r="E78" s="181"/>
      <c r="F78" s="181"/>
      <c r="G78" s="219"/>
      <c r="H78" s="219"/>
      <c r="I78" s="219"/>
      <c r="J78" s="219"/>
      <c r="K78" s="219"/>
    </row>
    <row r="79" spans="1:11" ht="13.15">
      <c r="A79" s="181"/>
      <c r="B79" s="181"/>
      <c r="C79" s="11"/>
      <c r="D79" s="181"/>
      <c r="E79" s="181"/>
      <c r="F79" s="181"/>
      <c r="G79" s="219"/>
      <c r="H79" s="219"/>
      <c r="I79" s="219"/>
      <c r="J79" s="219"/>
      <c r="K79" s="219"/>
    </row>
    <row r="80" spans="1:11" ht="13.15">
      <c r="A80" s="181"/>
      <c r="B80" s="181"/>
      <c r="C80" s="11"/>
      <c r="D80" s="181"/>
      <c r="E80" s="181"/>
      <c r="F80" s="181"/>
      <c r="G80" s="219"/>
      <c r="H80" s="219"/>
      <c r="I80" s="219"/>
      <c r="J80" s="219"/>
      <c r="K80" s="219"/>
    </row>
    <row r="81" spans="1:11" ht="13.15">
      <c r="A81" s="181"/>
      <c r="B81" s="181"/>
      <c r="C81" s="11"/>
      <c r="D81" s="181"/>
      <c r="E81" s="181"/>
      <c r="F81" s="181"/>
      <c r="G81" s="219"/>
      <c r="H81" s="219"/>
      <c r="I81" s="219"/>
      <c r="J81" s="219"/>
      <c r="K81" s="219"/>
    </row>
    <row r="82" spans="1:11" ht="13.15">
      <c r="A82" s="181"/>
      <c r="B82" s="181"/>
      <c r="C82" s="11"/>
      <c r="D82" s="181"/>
      <c r="E82" s="181"/>
      <c r="F82" s="181"/>
      <c r="G82" s="219"/>
      <c r="H82" s="219"/>
      <c r="I82" s="219"/>
      <c r="J82" s="219"/>
      <c r="K82" s="219"/>
    </row>
    <row r="83" spans="1:11" ht="13.15">
      <c r="A83" s="181"/>
      <c r="B83" s="181"/>
      <c r="C83" s="11"/>
      <c r="D83" s="181"/>
      <c r="E83" s="181"/>
      <c r="F83" s="181"/>
      <c r="G83" s="219"/>
      <c r="H83" s="219"/>
      <c r="I83" s="219"/>
      <c r="J83" s="219"/>
      <c r="K83" s="219"/>
    </row>
    <row r="84" spans="1:11" ht="13.15">
      <c r="A84" s="181"/>
      <c r="B84" s="181"/>
      <c r="C84" s="11"/>
      <c r="D84" s="181"/>
      <c r="E84" s="181"/>
      <c r="F84" s="181"/>
      <c r="G84" s="219"/>
      <c r="H84" s="219"/>
      <c r="I84" s="219"/>
      <c r="J84" s="219"/>
      <c r="K84" s="219"/>
    </row>
    <row r="85" spans="1:11" ht="13.15">
      <c r="A85" s="181"/>
      <c r="B85" s="181"/>
      <c r="C85" s="11"/>
      <c r="D85" s="181"/>
      <c r="E85" s="181"/>
      <c r="F85" s="181"/>
      <c r="G85" s="219"/>
      <c r="H85" s="219"/>
      <c r="I85" s="219"/>
      <c r="J85" s="219"/>
      <c r="K85" s="219"/>
    </row>
    <row r="86" spans="1:11" ht="13.15">
      <c r="A86" s="181"/>
      <c r="B86" s="181"/>
      <c r="C86" s="11"/>
      <c r="D86" s="181"/>
      <c r="E86" s="181"/>
      <c r="F86" s="181"/>
      <c r="G86" s="219"/>
      <c r="H86" s="219"/>
      <c r="I86" s="219"/>
      <c r="J86" s="219"/>
      <c r="K86" s="219"/>
    </row>
    <row r="87" spans="1:11" ht="13.15">
      <c r="A87" s="181"/>
      <c r="B87" s="181"/>
      <c r="C87" s="11"/>
      <c r="D87" s="181"/>
      <c r="E87" s="181"/>
      <c r="F87" s="181"/>
      <c r="G87" s="219"/>
      <c r="H87" s="219"/>
      <c r="I87" s="219"/>
      <c r="J87" s="219"/>
      <c r="K87" s="219"/>
    </row>
    <row r="88" spans="1:11" ht="13.15">
      <c r="A88" s="181"/>
      <c r="B88" s="181"/>
      <c r="C88" s="11"/>
      <c r="D88" s="181"/>
      <c r="E88" s="181"/>
      <c r="F88" s="181"/>
      <c r="G88" s="219"/>
      <c r="H88" s="219"/>
      <c r="I88" s="219"/>
      <c r="J88" s="219"/>
      <c r="K88" s="219"/>
    </row>
    <row r="89" spans="1:11" ht="13.15">
      <c r="A89" s="181"/>
      <c r="B89" s="181"/>
      <c r="C89" s="11"/>
      <c r="D89" s="181"/>
      <c r="E89" s="181"/>
      <c r="F89" s="181"/>
      <c r="G89" s="219"/>
      <c r="H89" s="219"/>
      <c r="I89" s="219"/>
      <c r="J89" s="219"/>
      <c r="K89" s="219"/>
    </row>
    <row r="90" spans="1:11" ht="13.15">
      <c r="A90" s="181"/>
      <c r="B90" s="181"/>
      <c r="C90" s="11"/>
      <c r="D90" s="181"/>
      <c r="E90" s="181"/>
      <c r="F90" s="181"/>
      <c r="G90" s="219"/>
      <c r="H90" s="219"/>
      <c r="I90" s="219"/>
      <c r="J90" s="219"/>
      <c r="K90" s="219"/>
    </row>
    <row r="91" spans="1:11" ht="13.15">
      <c r="A91" s="181"/>
      <c r="B91" s="181"/>
      <c r="C91" s="11"/>
      <c r="D91" s="181"/>
      <c r="E91" s="181"/>
      <c r="F91" s="181"/>
      <c r="G91" s="219"/>
      <c r="H91" s="219"/>
      <c r="I91" s="219"/>
      <c r="J91" s="219"/>
      <c r="K91" s="219"/>
    </row>
    <row r="92" spans="1:11" ht="13.15">
      <c r="A92" s="181"/>
      <c r="B92" s="181"/>
      <c r="C92" s="11"/>
      <c r="D92" s="181"/>
      <c r="E92" s="181"/>
      <c r="F92" s="181"/>
      <c r="G92" s="219"/>
      <c r="H92" s="219"/>
      <c r="I92" s="219"/>
      <c r="J92" s="219"/>
      <c r="K92" s="219"/>
    </row>
    <row r="93" spans="1:11" ht="13.15">
      <c r="A93" s="181"/>
      <c r="B93" s="181"/>
      <c r="C93" s="11"/>
      <c r="D93" s="181"/>
      <c r="E93" s="181"/>
      <c r="F93" s="181"/>
      <c r="G93" s="219"/>
      <c r="H93" s="219"/>
      <c r="I93" s="219"/>
      <c r="J93" s="219"/>
      <c r="K93" s="219"/>
    </row>
    <row r="94" spans="1:11" ht="13.15">
      <c r="A94" s="181"/>
      <c r="B94" s="181"/>
      <c r="C94" s="11"/>
      <c r="D94" s="181"/>
      <c r="E94" s="181"/>
      <c r="F94" s="181"/>
      <c r="G94" s="219"/>
      <c r="H94" s="219"/>
      <c r="I94" s="219"/>
      <c r="J94" s="219"/>
      <c r="K94" s="219"/>
    </row>
    <row r="95" spans="1:11" ht="13.15">
      <c r="A95" s="181"/>
      <c r="B95" s="181"/>
      <c r="C95" s="11"/>
      <c r="D95" s="181"/>
      <c r="E95" s="181"/>
      <c r="F95" s="181"/>
      <c r="G95" s="219"/>
      <c r="H95" s="219"/>
      <c r="I95" s="219"/>
      <c r="J95" s="219"/>
      <c r="K95" s="219"/>
    </row>
    <row r="96" spans="1:11" ht="13.15">
      <c r="A96" s="181"/>
      <c r="B96" s="181"/>
      <c r="C96" s="11"/>
      <c r="D96" s="181"/>
      <c r="E96" s="181"/>
      <c r="F96" s="181"/>
      <c r="G96" s="219"/>
      <c r="H96" s="219"/>
      <c r="I96" s="219"/>
      <c r="J96" s="219"/>
      <c r="K96" s="219"/>
    </row>
    <row r="97" spans="1:11" ht="13.15">
      <c r="A97" s="181"/>
      <c r="B97" s="181"/>
      <c r="C97" s="11"/>
      <c r="D97" s="181"/>
      <c r="E97" s="181"/>
      <c r="F97" s="181"/>
      <c r="G97" s="219"/>
      <c r="H97" s="219"/>
      <c r="I97" s="219"/>
      <c r="J97" s="219"/>
      <c r="K97" s="219"/>
    </row>
    <row r="98" spans="1:11" s="126" customFormat="1" ht="13.15">
      <c r="A98" s="181"/>
      <c r="B98" s="181"/>
      <c r="C98" s="11"/>
      <c r="D98" s="181"/>
      <c r="E98" s="181"/>
      <c r="F98" s="181"/>
      <c r="G98" s="219"/>
      <c r="H98" s="219"/>
      <c r="I98" s="219"/>
      <c r="J98" s="219"/>
      <c r="K98" s="219"/>
    </row>
    <row r="99" spans="1:11" s="126" customFormat="1" ht="13.15">
      <c r="A99" s="181"/>
      <c r="B99" s="181"/>
      <c r="C99" s="11"/>
      <c r="D99" s="181"/>
      <c r="E99" s="181"/>
      <c r="F99" s="181"/>
      <c r="G99" s="219"/>
      <c r="H99" s="219"/>
      <c r="I99" s="219"/>
      <c r="J99" s="219"/>
      <c r="K99" s="219"/>
    </row>
    <row r="100" spans="1:11" s="126" customFormat="1" ht="13.15">
      <c r="A100" s="181"/>
      <c r="B100" s="181"/>
      <c r="C100" s="11"/>
      <c r="D100" s="181"/>
      <c r="E100" s="181"/>
      <c r="F100" s="181"/>
      <c r="G100" s="219"/>
      <c r="H100" s="219"/>
      <c r="I100" s="219"/>
      <c r="J100" s="219"/>
      <c r="K100" s="219"/>
    </row>
    <row r="101" spans="1:11" s="126" customFormat="1" ht="13.15">
      <c r="A101" s="181"/>
      <c r="B101" s="181"/>
      <c r="C101" s="11"/>
      <c r="D101" s="181"/>
      <c r="E101" s="181"/>
      <c r="F101" s="181"/>
      <c r="G101" s="219"/>
      <c r="H101" s="219"/>
      <c r="I101" s="219"/>
      <c r="J101" s="219"/>
      <c r="K101" s="219"/>
    </row>
    <row r="102" spans="1:11" s="126" customFormat="1" ht="13.15">
      <c r="A102" s="181"/>
      <c r="B102" s="181"/>
      <c r="C102" s="11"/>
      <c r="D102" s="181"/>
      <c r="E102" s="181"/>
      <c r="F102" s="181"/>
      <c r="G102" s="219"/>
      <c r="H102" s="219"/>
      <c r="I102" s="219"/>
      <c r="J102" s="219"/>
      <c r="K102" s="219"/>
    </row>
    <row r="103" spans="1:11" ht="13.15">
      <c r="A103" s="181"/>
      <c r="B103" s="181"/>
      <c r="C103" s="11"/>
      <c r="D103" s="181"/>
      <c r="E103" s="181"/>
      <c r="F103" s="181"/>
      <c r="G103" s="219"/>
      <c r="H103" s="219"/>
      <c r="I103" s="219"/>
      <c r="J103" s="219"/>
      <c r="K103" s="219"/>
    </row>
    <row r="104" spans="1:11" ht="13.15">
      <c r="A104" s="181"/>
      <c r="B104" s="181"/>
      <c r="C104" s="11"/>
      <c r="D104" s="181"/>
      <c r="E104" s="181"/>
      <c r="F104" s="181"/>
      <c r="G104" s="219"/>
      <c r="H104" s="219"/>
      <c r="I104" s="219"/>
      <c r="J104" s="219"/>
      <c r="K104" s="219"/>
    </row>
    <row r="105" spans="1:11" ht="13.15">
      <c r="A105" s="181"/>
      <c r="B105" s="181"/>
      <c r="C105" s="11"/>
      <c r="D105" s="181"/>
      <c r="E105" s="181"/>
      <c r="F105" s="181"/>
      <c r="G105" s="219"/>
      <c r="H105" s="219"/>
      <c r="I105" s="219"/>
      <c r="J105" s="219"/>
      <c r="K105" s="219"/>
    </row>
    <row r="106" spans="1:11" ht="13.15">
      <c r="A106" s="181"/>
      <c r="B106" s="181"/>
      <c r="C106" s="11"/>
      <c r="D106" s="181"/>
      <c r="E106" s="181"/>
      <c r="F106" s="181"/>
      <c r="G106" s="219"/>
      <c r="H106" s="219"/>
      <c r="I106" s="219"/>
      <c r="J106" s="219"/>
      <c r="K106" s="219"/>
    </row>
    <row r="107" spans="1:11" ht="13.15">
      <c r="A107" s="181"/>
      <c r="B107" s="181"/>
      <c r="C107" s="11"/>
      <c r="D107" s="181"/>
      <c r="E107" s="181"/>
      <c r="F107" s="181"/>
      <c r="G107" s="219"/>
      <c r="H107" s="219"/>
      <c r="I107" s="219"/>
      <c r="J107" s="219"/>
      <c r="K107" s="219"/>
    </row>
    <row r="108" spans="1:11" ht="13.15">
      <c r="A108" s="181"/>
      <c r="B108" s="181"/>
      <c r="C108" s="11"/>
      <c r="D108" s="181"/>
      <c r="E108" s="181"/>
      <c r="F108" s="181"/>
      <c r="G108" s="219"/>
      <c r="H108" s="219"/>
      <c r="I108" s="219"/>
      <c r="J108" s="219"/>
      <c r="K108" s="219"/>
    </row>
    <row r="109" spans="1:11" ht="13.15">
      <c r="A109" s="181"/>
      <c r="B109" s="181"/>
      <c r="C109" s="11"/>
      <c r="D109" s="181"/>
      <c r="E109" s="181"/>
      <c r="F109" s="181"/>
      <c r="G109" s="219"/>
      <c r="H109" s="219"/>
      <c r="I109" s="219"/>
      <c r="J109" s="219"/>
      <c r="K109" s="219"/>
    </row>
    <row r="110" spans="1:11" ht="13.15">
      <c r="A110" s="181"/>
      <c r="B110" s="181"/>
      <c r="C110" s="11"/>
      <c r="D110" s="181"/>
      <c r="E110" s="181"/>
      <c r="F110" s="181"/>
      <c r="G110" s="219"/>
      <c r="H110" s="219"/>
      <c r="I110" s="219"/>
      <c r="J110" s="219"/>
      <c r="K110" s="219"/>
    </row>
    <row r="111" spans="1:11" ht="13.15">
      <c r="A111" s="181"/>
      <c r="B111" s="181"/>
      <c r="C111" s="11"/>
      <c r="D111" s="181"/>
      <c r="E111" s="181"/>
      <c r="F111" s="181"/>
      <c r="G111" s="219"/>
      <c r="H111" s="219"/>
      <c r="I111" s="219"/>
      <c r="J111" s="219"/>
      <c r="K111" s="219"/>
    </row>
    <row r="112" spans="1:11" ht="13.15">
      <c r="A112" s="181"/>
      <c r="B112" s="181"/>
      <c r="C112" s="11"/>
      <c r="D112" s="181"/>
      <c r="E112" s="181"/>
      <c r="F112" s="181"/>
      <c r="G112" s="219"/>
      <c r="H112" s="219"/>
      <c r="I112" s="219"/>
      <c r="J112" s="219"/>
      <c r="K112" s="219"/>
    </row>
    <row r="113" spans="1:11" ht="13.15">
      <c r="A113" s="181"/>
      <c r="B113" s="181"/>
      <c r="C113" s="11"/>
      <c r="D113" s="181"/>
      <c r="E113" s="181"/>
      <c r="F113" s="181"/>
      <c r="G113" s="219"/>
      <c r="H113" s="219"/>
      <c r="I113" s="219"/>
      <c r="J113" s="219"/>
      <c r="K113" s="219"/>
    </row>
    <row r="114" spans="1:11" ht="13.15">
      <c r="A114" s="181"/>
      <c r="B114" s="181"/>
      <c r="C114" s="11"/>
      <c r="D114" s="181"/>
      <c r="E114" s="181"/>
      <c r="F114" s="181"/>
      <c r="G114" s="219"/>
      <c r="H114" s="219"/>
      <c r="I114" s="219"/>
      <c r="J114" s="219"/>
      <c r="K114" s="219"/>
    </row>
    <row r="115" spans="1:11" ht="13.15">
      <c r="A115" s="181"/>
      <c r="B115" s="181"/>
      <c r="C115" s="11"/>
      <c r="D115" s="181"/>
      <c r="E115" s="181"/>
      <c r="F115" s="181"/>
      <c r="G115" s="219"/>
      <c r="H115" s="219"/>
      <c r="I115" s="219"/>
      <c r="J115" s="219"/>
      <c r="K115" s="219"/>
    </row>
    <row r="116" spans="1:11" ht="13.15">
      <c r="A116" s="181"/>
      <c r="B116" s="181"/>
      <c r="C116" s="11"/>
      <c r="D116" s="181"/>
      <c r="E116" s="181"/>
      <c r="F116" s="181"/>
      <c r="G116" s="219"/>
      <c r="H116" s="219"/>
      <c r="I116" s="219"/>
      <c r="J116" s="219"/>
      <c r="K116" s="219"/>
    </row>
    <row r="117" spans="1:11" ht="13.15">
      <c r="A117" s="181"/>
      <c r="B117" s="181"/>
      <c r="C117" s="11"/>
      <c r="D117" s="181"/>
      <c r="E117" s="181"/>
      <c r="F117" s="181"/>
      <c r="G117" s="219"/>
      <c r="H117" s="219"/>
      <c r="I117" s="219"/>
      <c r="J117" s="219"/>
      <c r="K117" s="219"/>
    </row>
    <row r="118" spans="1:11" ht="13.15">
      <c r="A118" s="181"/>
      <c r="B118" s="181"/>
      <c r="C118" s="11"/>
      <c r="D118" s="181"/>
      <c r="E118" s="181"/>
      <c r="F118" s="181"/>
      <c r="G118" s="219"/>
      <c r="H118" s="219"/>
      <c r="I118" s="219"/>
      <c r="J118" s="219"/>
      <c r="K118" s="219"/>
    </row>
    <row r="119" spans="1:11" ht="13.15">
      <c r="A119" s="181"/>
      <c r="B119" s="181"/>
      <c r="C119" s="11"/>
      <c r="D119" s="181"/>
      <c r="E119" s="181"/>
      <c r="F119" s="181"/>
      <c r="G119" s="219"/>
      <c r="H119" s="219"/>
      <c r="I119" s="219"/>
      <c r="J119" s="219"/>
      <c r="K119" s="219"/>
    </row>
    <row r="120" spans="1:11" ht="13.15">
      <c r="A120" s="181"/>
      <c r="B120" s="181"/>
      <c r="C120" s="11"/>
      <c r="D120" s="181"/>
      <c r="E120" s="181"/>
      <c r="F120" s="181"/>
      <c r="G120" s="219"/>
      <c r="H120" s="219"/>
      <c r="I120" s="219"/>
      <c r="J120" s="219"/>
      <c r="K120" s="219"/>
    </row>
    <row r="121" spans="1:11" ht="13.15">
      <c r="A121" s="181"/>
      <c r="B121" s="181"/>
      <c r="C121" s="11"/>
      <c r="D121" s="181"/>
      <c r="E121" s="181"/>
      <c r="F121" s="181"/>
      <c r="G121" s="219"/>
      <c r="H121" s="219"/>
      <c r="I121" s="219"/>
      <c r="J121" s="219"/>
      <c r="K121" s="219"/>
    </row>
    <row r="122" spans="1:11" ht="13.15">
      <c r="A122" s="181"/>
      <c r="B122" s="181"/>
      <c r="C122" s="11"/>
      <c r="D122" s="181"/>
      <c r="E122" s="181"/>
      <c r="F122" s="181"/>
      <c r="G122" s="219"/>
      <c r="H122" s="219"/>
      <c r="I122" s="219"/>
      <c r="J122" s="219"/>
      <c r="K122" s="219"/>
    </row>
    <row r="123" spans="1:11" ht="13.15">
      <c r="A123" s="181"/>
      <c r="B123" s="181"/>
      <c r="C123" s="11"/>
      <c r="D123" s="181"/>
      <c r="E123" s="181"/>
      <c r="F123" s="181"/>
      <c r="G123" s="219"/>
      <c r="H123" s="219"/>
      <c r="I123" s="219"/>
      <c r="J123" s="219"/>
      <c r="K123" s="219"/>
    </row>
    <row r="124" spans="1:11" ht="13.15">
      <c r="A124" s="181"/>
      <c r="B124" s="181"/>
      <c r="C124" s="11"/>
      <c r="D124" s="181"/>
      <c r="E124" s="181"/>
      <c r="F124" s="181"/>
      <c r="G124" s="219"/>
      <c r="H124" s="219"/>
      <c r="I124" s="219"/>
      <c r="J124" s="219"/>
      <c r="K124" s="219"/>
    </row>
    <row r="125" spans="1:11" ht="13.15">
      <c r="A125" s="181"/>
      <c r="B125" s="181"/>
      <c r="C125" s="11"/>
      <c r="D125" s="181"/>
      <c r="E125" s="181"/>
      <c r="F125" s="181"/>
      <c r="G125" s="219"/>
      <c r="H125" s="219"/>
      <c r="I125" s="219"/>
      <c r="J125" s="219"/>
      <c r="K125" s="219"/>
    </row>
    <row r="126" spans="1:11" ht="13.15">
      <c r="A126" s="181"/>
      <c r="B126" s="181"/>
      <c r="C126" s="11"/>
      <c r="D126" s="181"/>
      <c r="E126" s="181"/>
      <c r="F126" s="181"/>
      <c r="G126" s="219"/>
      <c r="H126" s="219"/>
      <c r="I126" s="219"/>
      <c r="J126" s="219"/>
      <c r="K126" s="219"/>
    </row>
    <row r="127" spans="1:11" ht="13.15">
      <c r="A127" s="181"/>
      <c r="B127" s="181"/>
      <c r="C127" s="11"/>
      <c r="D127" s="181"/>
      <c r="E127" s="181"/>
      <c r="F127" s="181"/>
      <c r="G127" s="219"/>
      <c r="H127" s="219"/>
      <c r="I127" s="219"/>
      <c r="J127" s="219"/>
      <c r="K127" s="219"/>
    </row>
    <row r="128" spans="1:11" ht="13.15">
      <c r="A128" s="181"/>
      <c r="B128" s="181"/>
      <c r="C128" s="11"/>
      <c r="D128" s="181"/>
      <c r="E128" s="181"/>
      <c r="F128" s="181"/>
      <c r="G128" s="219"/>
      <c r="H128" s="219"/>
      <c r="I128" s="219"/>
      <c r="J128" s="219"/>
      <c r="K128" s="219"/>
    </row>
    <row r="129" spans="1:11" ht="13.15">
      <c r="A129" s="181"/>
      <c r="B129" s="181"/>
      <c r="C129" s="11"/>
      <c r="D129" s="181"/>
      <c r="E129" s="181"/>
      <c r="F129" s="181"/>
      <c r="G129" s="219"/>
      <c r="H129" s="219"/>
      <c r="I129" s="219"/>
      <c r="J129" s="219"/>
      <c r="K129" s="219"/>
    </row>
    <row r="130" spans="1:11" ht="13.15">
      <c r="A130" s="181"/>
      <c r="B130" s="181"/>
      <c r="C130" s="11"/>
      <c r="D130" s="181"/>
      <c r="E130" s="181"/>
      <c r="F130" s="181"/>
      <c r="G130" s="219"/>
      <c r="H130" s="219"/>
      <c r="I130" s="219"/>
      <c r="J130" s="219"/>
      <c r="K130" s="219"/>
    </row>
    <row r="131" spans="1:11" ht="13.15">
      <c r="A131" s="181"/>
      <c r="B131" s="181"/>
      <c r="C131" s="11"/>
      <c r="D131" s="181"/>
      <c r="E131" s="181"/>
      <c r="F131" s="181"/>
      <c r="G131" s="219"/>
      <c r="H131" s="219"/>
      <c r="I131" s="219"/>
      <c r="J131" s="219"/>
      <c r="K131" s="219"/>
    </row>
    <row r="132" spans="1:11" ht="13.15">
      <c r="A132" s="181"/>
      <c r="B132" s="181"/>
      <c r="C132" s="11"/>
      <c r="D132" s="181"/>
      <c r="E132" s="181"/>
      <c r="F132" s="181"/>
      <c r="G132" s="219"/>
      <c r="H132" s="219"/>
      <c r="I132" s="219"/>
      <c r="J132" s="219"/>
      <c r="K132" s="219"/>
    </row>
    <row r="133" spans="1:11" ht="13.15">
      <c r="A133" s="181"/>
      <c r="B133" s="181"/>
      <c r="C133" s="11"/>
      <c r="D133" s="181"/>
      <c r="E133" s="181"/>
      <c r="F133" s="181"/>
      <c r="G133" s="219"/>
      <c r="H133" s="219"/>
      <c r="I133" s="219"/>
      <c r="J133" s="219"/>
      <c r="K133" s="219"/>
    </row>
    <row r="134" spans="1:11" ht="13.15">
      <c r="A134" s="181"/>
      <c r="B134" s="181"/>
      <c r="C134" s="11"/>
      <c r="D134" s="181"/>
      <c r="E134" s="181"/>
      <c r="F134" s="181"/>
      <c r="G134" s="219"/>
      <c r="H134" s="219"/>
      <c r="I134" s="219"/>
      <c r="J134" s="219"/>
      <c r="K134" s="219"/>
    </row>
    <row r="135" spans="1:11" ht="13.15">
      <c r="A135" s="181"/>
      <c r="B135" s="181"/>
      <c r="C135" s="11"/>
      <c r="D135" s="181"/>
      <c r="E135" s="181"/>
      <c r="F135" s="181"/>
      <c r="G135" s="219"/>
      <c r="H135" s="219"/>
      <c r="I135" s="219"/>
      <c r="J135" s="219"/>
      <c r="K135" s="219"/>
    </row>
    <row r="136" spans="1:11" ht="13.15">
      <c r="A136" s="181"/>
      <c r="B136" s="181"/>
      <c r="C136" s="11"/>
      <c r="D136" s="181"/>
      <c r="E136" s="181"/>
      <c r="F136" s="181"/>
      <c r="G136" s="219"/>
      <c r="H136" s="219"/>
      <c r="I136" s="219"/>
      <c r="J136" s="219"/>
      <c r="K136" s="219"/>
    </row>
    <row r="137" spans="1:11" ht="13.15">
      <c r="A137" s="181"/>
      <c r="B137" s="181"/>
      <c r="C137" s="11"/>
      <c r="D137" s="181"/>
      <c r="E137" s="181"/>
      <c r="F137" s="181"/>
      <c r="G137" s="219"/>
      <c r="H137" s="219"/>
      <c r="I137" s="219"/>
      <c r="J137" s="219"/>
      <c r="K137" s="219"/>
    </row>
    <row r="138" spans="1:11" ht="13.15">
      <c r="A138" s="181"/>
      <c r="B138" s="181"/>
      <c r="C138" s="11"/>
      <c r="D138" s="181"/>
      <c r="E138" s="181"/>
      <c r="F138" s="181"/>
      <c r="G138" s="219"/>
      <c r="H138" s="219"/>
      <c r="I138" s="219"/>
      <c r="J138" s="219"/>
      <c r="K138" s="219"/>
    </row>
    <row r="139" spans="1:11" ht="13.15">
      <c r="A139" s="181"/>
      <c r="B139" s="181"/>
      <c r="C139" s="11"/>
      <c r="D139" s="181"/>
      <c r="E139" s="181"/>
      <c r="F139" s="181"/>
      <c r="G139" s="219"/>
      <c r="H139" s="219"/>
      <c r="I139" s="219"/>
      <c r="J139" s="219"/>
      <c r="K139" s="219"/>
    </row>
    <row r="140" spans="1:11" ht="13.15">
      <c r="A140" s="181"/>
      <c r="B140" s="181"/>
      <c r="C140" s="11"/>
      <c r="D140" s="181"/>
      <c r="E140" s="181"/>
      <c r="F140" s="181"/>
      <c r="G140" s="219"/>
      <c r="H140" s="219"/>
      <c r="I140" s="219"/>
      <c r="J140" s="219"/>
      <c r="K140" s="219"/>
    </row>
    <row r="141" spans="1:11" ht="13.15">
      <c r="A141" s="181"/>
      <c r="B141" s="181"/>
      <c r="C141" s="11"/>
      <c r="D141" s="181"/>
      <c r="E141" s="181"/>
      <c r="F141" s="181"/>
      <c r="G141" s="219"/>
      <c r="H141" s="219"/>
      <c r="I141" s="219"/>
      <c r="J141" s="219"/>
      <c r="K141" s="219"/>
    </row>
    <row r="142" spans="1:11" ht="13.15">
      <c r="A142" s="181"/>
      <c r="B142" s="181"/>
      <c r="C142" s="11"/>
      <c r="D142" s="181"/>
      <c r="E142" s="181"/>
      <c r="F142" s="181"/>
      <c r="G142" s="219"/>
      <c r="H142" s="219"/>
      <c r="I142" s="219"/>
      <c r="J142" s="219"/>
      <c r="K142" s="219"/>
    </row>
    <row r="143" spans="1:11" ht="13.15">
      <c r="A143" s="181"/>
      <c r="B143" s="181"/>
      <c r="C143" s="11"/>
      <c r="D143" s="181"/>
      <c r="E143" s="181"/>
      <c r="F143" s="181"/>
      <c r="G143" s="219"/>
      <c r="H143" s="219"/>
      <c r="I143" s="219"/>
      <c r="J143" s="219"/>
      <c r="K143" s="219"/>
    </row>
    <row r="144" spans="1:11" ht="13.15">
      <c r="A144" s="181"/>
      <c r="B144" s="181"/>
      <c r="C144" s="11"/>
      <c r="D144" s="181"/>
      <c r="E144" s="181"/>
      <c r="F144" s="181"/>
      <c r="G144" s="219"/>
      <c r="H144" s="219"/>
      <c r="I144" s="219"/>
      <c r="J144" s="219"/>
      <c r="K144" s="219"/>
    </row>
    <row r="145" spans="1:11" ht="13.15">
      <c r="A145" s="181"/>
      <c r="B145" s="181"/>
      <c r="C145" s="11"/>
      <c r="D145" s="181"/>
      <c r="E145" s="181"/>
      <c r="F145" s="181"/>
      <c r="G145" s="219"/>
      <c r="H145" s="219"/>
      <c r="I145" s="219"/>
      <c r="J145" s="219"/>
      <c r="K145" s="219"/>
    </row>
    <row r="146" spans="1:11" ht="13.15">
      <c r="A146" s="181"/>
      <c r="B146" s="181"/>
      <c r="C146" s="11"/>
      <c r="D146" s="181"/>
      <c r="E146" s="181"/>
      <c r="F146" s="181"/>
      <c r="G146" s="219"/>
      <c r="H146" s="219"/>
      <c r="I146" s="219"/>
      <c r="J146" s="219"/>
      <c r="K146" s="219"/>
    </row>
    <row r="147" spans="1:11" ht="13.15">
      <c r="A147" s="181"/>
      <c r="B147" s="181"/>
      <c r="C147" s="11"/>
      <c r="D147" s="181"/>
      <c r="E147" s="181"/>
      <c r="F147" s="181"/>
      <c r="G147" s="219"/>
      <c r="H147" s="219"/>
      <c r="I147" s="219"/>
      <c r="J147" s="219"/>
      <c r="K147" s="219"/>
    </row>
    <row r="148" spans="1:11" ht="13.15">
      <c r="A148" s="181"/>
      <c r="B148" s="181"/>
      <c r="C148" s="11"/>
      <c r="D148" s="181"/>
      <c r="E148" s="181"/>
      <c r="F148" s="181"/>
      <c r="G148" s="219"/>
      <c r="H148" s="219"/>
      <c r="I148" s="219"/>
      <c r="J148" s="219"/>
      <c r="K148" s="219"/>
    </row>
    <row r="149" spans="1:11" ht="13.15">
      <c r="A149" s="181"/>
      <c r="B149" s="181"/>
      <c r="C149" s="11"/>
      <c r="D149" s="181"/>
      <c r="E149" s="181"/>
      <c r="F149" s="181"/>
      <c r="G149" s="219"/>
      <c r="H149" s="219"/>
      <c r="I149" s="219"/>
      <c r="J149" s="219"/>
      <c r="K149" s="219"/>
    </row>
    <row r="150" spans="1:11" ht="13.15">
      <c r="A150" s="181"/>
      <c r="B150" s="181"/>
      <c r="C150" s="11"/>
      <c r="D150" s="181"/>
      <c r="E150" s="181"/>
      <c r="F150" s="181"/>
      <c r="G150" s="219"/>
      <c r="H150" s="219"/>
      <c r="I150" s="219"/>
      <c r="J150" s="219"/>
      <c r="K150" s="219"/>
    </row>
    <row r="151" spans="1:11" ht="13.15">
      <c r="A151" s="181"/>
      <c r="B151" s="181"/>
      <c r="C151" s="11"/>
      <c r="D151" s="181"/>
      <c r="E151" s="181"/>
      <c r="F151" s="181"/>
      <c r="G151" s="219"/>
      <c r="H151" s="219"/>
      <c r="I151" s="219"/>
      <c r="J151" s="219"/>
      <c r="K151" s="219"/>
    </row>
    <row r="152" spans="1:11" ht="13.15">
      <c r="A152" s="181"/>
      <c r="B152" s="181"/>
      <c r="C152" s="11"/>
      <c r="D152" s="181"/>
      <c r="E152" s="181"/>
      <c r="F152" s="181"/>
      <c r="G152" s="219"/>
      <c r="H152" s="219"/>
      <c r="I152" s="219"/>
      <c r="J152" s="219"/>
      <c r="K152" s="219"/>
    </row>
    <row r="153" spans="1:11" ht="13.15">
      <c r="A153" s="181"/>
      <c r="B153" s="181"/>
      <c r="C153" s="11"/>
      <c r="D153" s="181"/>
      <c r="E153" s="181"/>
      <c r="F153" s="181"/>
      <c r="G153" s="219"/>
      <c r="H153" s="219"/>
      <c r="I153" s="219"/>
      <c r="J153" s="219"/>
      <c r="K153" s="219"/>
    </row>
    <row r="154" spans="1:11" ht="13.15">
      <c r="A154" s="181"/>
      <c r="B154" s="181"/>
      <c r="C154" s="11"/>
      <c r="D154" s="181"/>
      <c r="E154" s="181"/>
      <c r="F154" s="181"/>
      <c r="G154" s="219"/>
      <c r="H154" s="219"/>
      <c r="I154" s="219"/>
      <c r="J154" s="219"/>
      <c r="K154" s="219"/>
    </row>
    <row r="155" spans="1:11" ht="13.15">
      <c r="A155" s="181"/>
      <c r="B155" s="181"/>
      <c r="C155" s="11"/>
      <c r="D155" s="181"/>
      <c r="E155" s="181"/>
      <c r="F155" s="181"/>
      <c r="G155" s="219"/>
      <c r="H155" s="219"/>
      <c r="I155" s="219"/>
      <c r="J155" s="219"/>
      <c r="K155" s="219"/>
    </row>
    <row r="156" spans="1:11" ht="13.15">
      <c r="A156" s="181"/>
      <c r="B156" s="181"/>
      <c r="C156" s="11"/>
      <c r="D156" s="181"/>
      <c r="E156" s="181"/>
      <c r="F156" s="181"/>
      <c r="G156" s="219"/>
      <c r="H156" s="219"/>
      <c r="I156" s="219"/>
      <c r="J156" s="219"/>
      <c r="K156" s="219"/>
    </row>
    <row r="157" spans="1:11" ht="13.15">
      <c r="A157" s="181"/>
      <c r="B157" s="181"/>
      <c r="C157" s="11"/>
      <c r="D157" s="181"/>
      <c r="E157" s="181"/>
      <c r="F157" s="181"/>
      <c r="G157" s="219"/>
      <c r="H157" s="219"/>
      <c r="I157" s="219"/>
      <c r="J157" s="219"/>
      <c r="K157" s="219"/>
    </row>
    <row r="158" spans="1:11" ht="13.15">
      <c r="A158" s="181"/>
      <c r="B158" s="181"/>
      <c r="C158" s="11"/>
      <c r="D158" s="181"/>
      <c r="E158" s="181"/>
      <c r="F158" s="181"/>
      <c r="G158" s="219"/>
      <c r="H158" s="219"/>
      <c r="I158" s="219"/>
      <c r="J158" s="219"/>
      <c r="K158" s="219"/>
    </row>
    <row r="159" spans="1:11" ht="13.15">
      <c r="A159" s="181"/>
      <c r="B159" s="181"/>
      <c r="C159" s="11"/>
      <c r="D159" s="181"/>
      <c r="E159" s="181"/>
      <c r="F159" s="181"/>
      <c r="G159" s="219"/>
      <c r="H159" s="219"/>
      <c r="I159" s="219"/>
      <c r="J159" s="219"/>
      <c r="K159" s="219"/>
    </row>
    <row r="160" spans="1:11" ht="13.15">
      <c r="A160" s="181"/>
      <c r="B160" s="181"/>
      <c r="C160" s="11"/>
      <c r="D160" s="181"/>
      <c r="E160" s="181"/>
      <c r="F160" s="181"/>
      <c r="G160" s="219"/>
      <c r="H160" s="219"/>
      <c r="I160" s="219"/>
      <c r="J160" s="219"/>
      <c r="K160" s="219"/>
    </row>
    <row r="161" spans="1:11" ht="13.15">
      <c r="A161" s="181"/>
      <c r="B161" s="181"/>
      <c r="C161" s="11"/>
      <c r="D161" s="181"/>
      <c r="E161" s="181"/>
      <c r="F161" s="181"/>
      <c r="G161" s="219"/>
      <c r="H161" s="219"/>
      <c r="I161" s="219"/>
      <c r="J161" s="219"/>
      <c r="K161" s="219"/>
    </row>
    <row r="162" spans="1:11" ht="13.15">
      <c r="A162" s="181"/>
      <c r="B162" s="181"/>
      <c r="C162" s="11"/>
      <c r="D162" s="181"/>
      <c r="E162" s="181"/>
      <c r="F162" s="181"/>
      <c r="G162" s="219"/>
      <c r="H162" s="219"/>
      <c r="I162" s="219"/>
      <c r="J162" s="219"/>
      <c r="K162" s="219"/>
    </row>
    <row r="163" spans="1:11" ht="13.15">
      <c r="A163" s="181"/>
      <c r="B163" s="181"/>
      <c r="C163" s="11"/>
      <c r="D163" s="181"/>
      <c r="E163" s="181"/>
      <c r="F163" s="181"/>
      <c r="G163" s="219"/>
      <c r="H163" s="219"/>
      <c r="I163" s="219"/>
      <c r="J163" s="219"/>
      <c r="K163" s="219"/>
    </row>
    <row r="164" spans="1:11" ht="13.15">
      <c r="A164" s="181"/>
      <c r="B164" s="181"/>
      <c r="C164" s="11"/>
      <c r="D164" s="181"/>
      <c r="E164" s="181"/>
      <c r="F164" s="181"/>
      <c r="G164" s="219"/>
      <c r="H164" s="219"/>
      <c r="I164" s="219"/>
      <c r="J164" s="219"/>
      <c r="K164" s="219"/>
    </row>
    <row r="165" spans="1:11" ht="13.15">
      <c r="A165" s="181"/>
      <c r="B165" s="181"/>
      <c r="C165" s="11"/>
      <c r="D165" s="181"/>
      <c r="E165" s="181"/>
      <c r="F165" s="181"/>
      <c r="G165" s="219"/>
      <c r="H165" s="219"/>
      <c r="I165" s="219"/>
      <c r="J165" s="219"/>
      <c r="K165" s="219"/>
    </row>
    <row r="166" spans="1:11" ht="13.15">
      <c r="A166" s="181"/>
      <c r="B166" s="181"/>
      <c r="C166" s="11"/>
      <c r="D166" s="181"/>
      <c r="E166" s="181"/>
      <c r="F166" s="181"/>
      <c r="G166" s="219"/>
      <c r="H166" s="219"/>
      <c r="I166" s="219"/>
      <c r="J166" s="219"/>
      <c r="K166" s="219"/>
    </row>
    <row r="167" spans="1:11" ht="13.15">
      <c r="A167" s="181"/>
      <c r="B167" s="181"/>
      <c r="C167" s="11"/>
      <c r="D167" s="181"/>
      <c r="E167" s="181"/>
      <c r="F167" s="181"/>
      <c r="G167" s="219"/>
      <c r="H167" s="219"/>
      <c r="I167" s="219"/>
      <c r="J167" s="219"/>
      <c r="K167" s="219"/>
    </row>
    <row r="168" spans="1:11" ht="13.15">
      <c r="A168" s="181"/>
      <c r="B168" s="181"/>
      <c r="C168" s="11"/>
      <c r="D168" s="181"/>
      <c r="E168" s="181"/>
      <c r="F168" s="181"/>
      <c r="G168" s="219"/>
      <c r="H168" s="219"/>
      <c r="I168" s="219"/>
      <c r="J168" s="219"/>
      <c r="K168" s="219"/>
    </row>
    <row r="169" spans="1:11" ht="13.15">
      <c r="A169" s="181"/>
      <c r="B169" s="181"/>
      <c r="C169" s="11"/>
      <c r="D169" s="181"/>
      <c r="E169" s="181"/>
      <c r="F169" s="181"/>
      <c r="G169" s="219"/>
      <c r="H169" s="219"/>
      <c r="I169" s="219"/>
      <c r="J169" s="219"/>
      <c r="K169" s="219"/>
    </row>
    <row r="170" spans="1:11" ht="13.15">
      <c r="A170" s="181"/>
      <c r="B170" s="181"/>
      <c r="C170" s="11"/>
      <c r="D170" s="181"/>
      <c r="E170" s="181"/>
      <c r="F170" s="181"/>
      <c r="G170" s="219"/>
      <c r="H170" s="219"/>
      <c r="I170" s="219"/>
      <c r="J170" s="219"/>
      <c r="K170" s="219"/>
    </row>
    <row r="171" spans="1:11" ht="13.15">
      <c r="A171" s="181"/>
      <c r="B171" s="181"/>
      <c r="C171" s="11"/>
      <c r="D171" s="181"/>
      <c r="E171" s="181"/>
      <c r="F171" s="181"/>
      <c r="G171" s="219"/>
      <c r="H171" s="219"/>
      <c r="I171" s="219"/>
      <c r="J171" s="219"/>
      <c r="K171" s="219"/>
    </row>
    <row r="172" spans="1:11" ht="13.15">
      <c r="A172" s="181"/>
      <c r="B172" s="181"/>
      <c r="C172" s="11"/>
      <c r="D172" s="181"/>
      <c r="E172" s="181"/>
      <c r="F172" s="181"/>
      <c r="G172" s="219"/>
      <c r="H172" s="219"/>
      <c r="I172" s="219"/>
      <c r="J172" s="219"/>
      <c r="K172" s="219"/>
    </row>
    <row r="173" spans="1:11" ht="13.15">
      <c r="A173" s="181"/>
      <c r="B173" s="181"/>
      <c r="C173" s="11"/>
      <c r="D173" s="181"/>
      <c r="E173" s="181"/>
      <c r="F173" s="181"/>
      <c r="G173" s="219"/>
      <c r="H173" s="219"/>
      <c r="I173" s="219"/>
      <c r="J173" s="219"/>
      <c r="K173" s="219"/>
    </row>
    <row r="174" spans="1:11" ht="13.15">
      <c r="A174" s="181"/>
      <c r="B174" s="181"/>
      <c r="C174" s="11"/>
      <c r="D174" s="181"/>
      <c r="E174" s="181"/>
      <c r="F174" s="181"/>
      <c r="G174" s="219"/>
      <c r="H174" s="219"/>
      <c r="I174" s="219"/>
      <c r="J174" s="219"/>
      <c r="K174" s="219"/>
    </row>
    <row r="175" spans="1:11" ht="13.15">
      <c r="A175" s="181"/>
      <c r="B175" s="181"/>
      <c r="C175" s="11"/>
      <c r="D175" s="181"/>
      <c r="E175" s="181"/>
      <c r="F175" s="181"/>
      <c r="G175" s="219"/>
      <c r="H175" s="219"/>
      <c r="I175" s="219"/>
      <c r="J175" s="219"/>
      <c r="K175" s="219"/>
    </row>
    <row r="176" spans="1:11" ht="13.15">
      <c r="A176" s="181"/>
      <c r="B176" s="181"/>
      <c r="C176" s="11"/>
      <c r="D176" s="181"/>
      <c r="E176" s="181"/>
      <c r="F176" s="181"/>
      <c r="G176" s="219"/>
      <c r="H176" s="219"/>
      <c r="I176" s="219"/>
      <c r="J176" s="219"/>
      <c r="K176" s="219"/>
    </row>
    <row r="177" spans="1:11" ht="13.15">
      <c r="A177" s="181"/>
      <c r="B177" s="181"/>
      <c r="C177" s="11"/>
      <c r="D177" s="181"/>
      <c r="E177" s="181"/>
      <c r="F177" s="181"/>
      <c r="G177" s="219"/>
      <c r="H177" s="219"/>
      <c r="I177" s="219"/>
      <c r="J177" s="219"/>
      <c r="K177" s="219"/>
    </row>
    <row r="178" spans="1:11" ht="13.15">
      <c r="A178" s="181"/>
      <c r="B178" s="181"/>
      <c r="C178" s="11"/>
      <c r="D178" s="181"/>
      <c r="E178" s="181"/>
      <c r="F178" s="181"/>
      <c r="G178" s="219"/>
      <c r="H178" s="219"/>
      <c r="I178" s="219"/>
      <c r="J178" s="219"/>
      <c r="K178" s="219"/>
    </row>
    <row r="179" spans="1:11" ht="13.15">
      <c r="A179" s="181"/>
      <c r="B179" s="181"/>
      <c r="C179" s="11"/>
      <c r="D179" s="181"/>
      <c r="E179" s="181"/>
      <c r="F179" s="181"/>
      <c r="G179" s="219"/>
      <c r="H179" s="219"/>
      <c r="I179" s="219"/>
      <c r="J179" s="219"/>
      <c r="K179" s="219"/>
    </row>
    <row r="180" spans="1:11" ht="13.15">
      <c r="A180" s="181"/>
      <c r="B180" s="181"/>
      <c r="C180" s="11"/>
      <c r="D180" s="181"/>
      <c r="E180" s="181"/>
      <c r="F180" s="181"/>
      <c r="G180" s="219"/>
      <c r="H180" s="219"/>
      <c r="I180" s="219"/>
      <c r="J180" s="219"/>
      <c r="K180" s="219"/>
    </row>
    <row r="181" spans="1:11" ht="13.15">
      <c r="A181" s="181"/>
      <c r="B181" s="181"/>
      <c r="C181" s="11"/>
      <c r="D181" s="181"/>
      <c r="E181" s="181"/>
      <c r="F181" s="181"/>
      <c r="G181" s="219"/>
      <c r="H181" s="219"/>
      <c r="I181" s="219"/>
      <c r="J181" s="219"/>
      <c r="K181" s="219"/>
    </row>
    <row r="182" spans="1:11" ht="13.15">
      <c r="A182" s="181"/>
      <c r="B182" s="181"/>
      <c r="C182" s="11"/>
      <c r="D182" s="181"/>
      <c r="E182" s="181"/>
      <c r="F182" s="181"/>
      <c r="G182" s="219"/>
      <c r="H182" s="219"/>
      <c r="I182" s="219"/>
      <c r="J182" s="219"/>
      <c r="K182" s="219"/>
    </row>
    <row r="183" spans="1:11" ht="13.15">
      <c r="A183" s="181"/>
      <c r="B183" s="181"/>
      <c r="C183" s="11"/>
      <c r="D183" s="181"/>
      <c r="E183" s="181"/>
      <c r="F183" s="181"/>
      <c r="G183" s="219"/>
      <c r="H183" s="219"/>
      <c r="I183" s="219"/>
      <c r="J183" s="219"/>
      <c r="K183" s="219"/>
    </row>
    <row r="184" spans="1:11" ht="13.15">
      <c r="A184" s="181"/>
      <c r="B184" s="181"/>
      <c r="C184" s="11"/>
      <c r="D184" s="181"/>
      <c r="E184" s="181"/>
      <c r="F184" s="181"/>
      <c r="G184" s="219"/>
      <c r="H184" s="219"/>
      <c r="I184" s="219"/>
      <c r="J184" s="219"/>
      <c r="K184" s="219"/>
    </row>
    <row r="185" spans="1:11" ht="13.15">
      <c r="A185" s="181"/>
      <c r="B185" s="181"/>
      <c r="C185" s="11"/>
      <c r="D185" s="181"/>
      <c r="E185" s="181"/>
      <c r="F185" s="181"/>
      <c r="G185" s="219"/>
      <c r="H185" s="219"/>
      <c r="I185" s="219"/>
      <c r="J185" s="219"/>
      <c r="K185" s="219"/>
    </row>
    <row r="186" spans="1:11" ht="13.15">
      <c r="A186" s="181"/>
      <c r="B186" s="181"/>
      <c r="C186" s="11"/>
      <c r="D186" s="181"/>
      <c r="E186" s="181"/>
      <c r="F186" s="181"/>
      <c r="G186" s="219"/>
      <c r="H186" s="219"/>
      <c r="I186" s="219"/>
      <c r="J186" s="219"/>
      <c r="K186" s="219"/>
    </row>
    <row r="187" spans="1:11" ht="13.15">
      <c r="A187" s="181"/>
      <c r="B187" s="181"/>
      <c r="C187" s="11"/>
      <c r="D187" s="181"/>
      <c r="E187" s="181"/>
      <c r="F187" s="181"/>
      <c r="G187" s="219"/>
      <c r="H187" s="219"/>
      <c r="I187" s="219"/>
      <c r="J187" s="219"/>
      <c r="K187" s="219"/>
    </row>
    <row r="188" spans="1:11" ht="13.15">
      <c r="A188" s="181"/>
      <c r="B188" s="181"/>
      <c r="C188" s="11"/>
      <c r="D188" s="181"/>
      <c r="E188" s="181"/>
      <c r="F188" s="181"/>
      <c r="G188" s="219"/>
      <c r="H188" s="219"/>
      <c r="I188" s="219"/>
      <c r="J188" s="219"/>
      <c r="K188" s="219"/>
    </row>
    <row r="189" spans="1:11" ht="13.15">
      <c r="A189" s="181"/>
      <c r="B189" s="181"/>
      <c r="C189" s="11"/>
      <c r="D189" s="181"/>
      <c r="E189" s="181"/>
      <c r="F189" s="181"/>
      <c r="G189" s="219"/>
      <c r="H189" s="219"/>
      <c r="I189" s="219"/>
      <c r="J189" s="219"/>
      <c r="K189" s="219"/>
    </row>
    <row r="190" spans="1:11" ht="13.15">
      <c r="A190" s="181"/>
      <c r="B190" s="181"/>
      <c r="C190" s="11"/>
      <c r="D190" s="181"/>
      <c r="E190" s="181"/>
      <c r="F190" s="181"/>
      <c r="G190" s="219"/>
      <c r="H190" s="219"/>
      <c r="I190" s="219"/>
      <c r="J190" s="219"/>
      <c r="K190" s="219"/>
    </row>
    <row r="191" spans="1:11" ht="13.15">
      <c r="A191" s="181"/>
      <c r="B191" s="181"/>
      <c r="C191" s="11"/>
      <c r="D191" s="181"/>
      <c r="E191" s="181"/>
      <c r="F191" s="181"/>
      <c r="G191" s="219"/>
      <c r="H191" s="219"/>
      <c r="I191" s="219"/>
      <c r="J191" s="219"/>
      <c r="K191" s="219"/>
    </row>
    <row r="192" spans="1:11" ht="13.15">
      <c r="A192" s="181"/>
      <c r="B192" s="181"/>
      <c r="C192" s="11"/>
      <c r="D192" s="181"/>
      <c r="E192" s="181"/>
      <c r="F192" s="181"/>
      <c r="G192" s="219"/>
      <c r="H192" s="219"/>
      <c r="I192" s="219"/>
      <c r="J192" s="219"/>
      <c r="K192" s="219"/>
    </row>
    <row r="193" spans="1:11" ht="13.15">
      <c r="A193" s="181"/>
      <c r="B193" s="181"/>
      <c r="C193" s="11"/>
      <c r="D193" s="181"/>
      <c r="E193" s="181"/>
      <c r="F193" s="181"/>
      <c r="G193" s="219"/>
      <c r="H193" s="219"/>
      <c r="I193" s="219"/>
      <c r="J193" s="219"/>
      <c r="K193" s="219"/>
    </row>
    <row r="194" spans="1:11" ht="13.15">
      <c r="A194" s="181"/>
      <c r="B194" s="181"/>
      <c r="C194" s="11"/>
      <c r="D194" s="181"/>
      <c r="E194" s="181"/>
      <c r="F194" s="181"/>
      <c r="G194" s="219"/>
      <c r="H194" s="219"/>
      <c r="I194" s="219"/>
      <c r="J194" s="219"/>
      <c r="K194" s="219"/>
    </row>
    <row r="195" spans="1:11" ht="13.15">
      <c r="A195" s="181"/>
      <c r="B195" s="181"/>
      <c r="C195" s="11"/>
      <c r="D195" s="181"/>
      <c r="E195" s="181"/>
      <c r="F195" s="181"/>
      <c r="G195" s="219"/>
      <c r="H195" s="219"/>
      <c r="I195" s="219"/>
      <c r="J195" s="219"/>
      <c r="K195" s="219"/>
    </row>
    <row r="196" spans="1:11" ht="13.15">
      <c r="A196" s="181"/>
      <c r="B196" s="181"/>
      <c r="C196" s="11"/>
      <c r="D196" s="181"/>
      <c r="E196" s="181"/>
      <c r="F196" s="181"/>
      <c r="G196" s="219"/>
      <c r="H196" s="219"/>
      <c r="I196" s="219"/>
      <c r="J196" s="219"/>
      <c r="K196" s="219"/>
    </row>
    <row r="197" spans="1:11" ht="13.15">
      <c r="A197" s="181"/>
      <c r="B197" s="181"/>
      <c r="C197" s="11"/>
      <c r="D197" s="181"/>
      <c r="E197" s="181"/>
      <c r="F197" s="181"/>
      <c r="G197" s="219"/>
      <c r="H197" s="219"/>
      <c r="I197" s="219"/>
      <c r="J197" s="219"/>
      <c r="K197" s="219"/>
    </row>
    <row r="198" spans="1:11" ht="13.15">
      <c r="A198" s="181"/>
      <c r="B198" s="181"/>
      <c r="C198" s="11"/>
      <c r="D198" s="181"/>
      <c r="E198" s="181"/>
      <c r="F198" s="181"/>
      <c r="G198" s="219"/>
      <c r="H198" s="219"/>
      <c r="I198" s="219"/>
      <c r="J198" s="219"/>
      <c r="K198" s="219"/>
    </row>
    <row r="199" spans="1:11" ht="13.15">
      <c r="A199" s="181"/>
      <c r="B199" s="181"/>
      <c r="C199" s="11"/>
      <c r="D199" s="181"/>
      <c r="E199" s="181"/>
      <c r="F199" s="181"/>
      <c r="G199" s="219"/>
      <c r="H199" s="219"/>
      <c r="I199" s="219"/>
      <c r="J199" s="219"/>
      <c r="K199" s="219"/>
    </row>
    <row r="200" spans="1:11" ht="13.15">
      <c r="A200" s="181"/>
      <c r="B200" s="181"/>
      <c r="C200" s="11"/>
      <c r="D200" s="181"/>
      <c r="E200" s="181"/>
      <c r="F200" s="181"/>
      <c r="G200" s="219"/>
      <c r="H200" s="219"/>
      <c r="I200" s="219"/>
      <c r="J200" s="219"/>
      <c r="K200" s="219"/>
    </row>
    <row r="201" spans="1:11" ht="13.15">
      <c r="A201" s="181"/>
      <c r="B201" s="181"/>
      <c r="C201" s="11"/>
      <c r="D201" s="181"/>
      <c r="E201" s="181"/>
      <c r="F201" s="181"/>
      <c r="G201" s="219"/>
      <c r="H201" s="219"/>
      <c r="I201" s="219"/>
      <c r="J201" s="219"/>
      <c r="K201" s="219"/>
    </row>
    <row r="202" spans="1:11" ht="13.15">
      <c r="A202" s="181"/>
      <c r="B202" s="181"/>
      <c r="C202" s="11"/>
      <c r="D202" s="181"/>
      <c r="E202" s="181"/>
      <c r="F202" s="181"/>
      <c r="G202" s="219"/>
      <c r="H202" s="219"/>
      <c r="I202" s="219"/>
      <c r="J202" s="219"/>
      <c r="K202" s="219"/>
    </row>
    <row r="203" spans="1:11" ht="13.15">
      <c r="A203" s="181"/>
      <c r="B203" s="181"/>
      <c r="C203" s="11"/>
      <c r="D203" s="181"/>
      <c r="E203" s="181"/>
      <c r="F203" s="181"/>
      <c r="G203" s="219"/>
      <c r="H203" s="219"/>
      <c r="I203" s="219"/>
      <c r="J203" s="219"/>
      <c r="K203" s="219"/>
    </row>
    <row r="204" spans="1:11" ht="13.15">
      <c r="A204" s="181"/>
      <c r="B204" s="181"/>
      <c r="C204" s="11"/>
      <c r="D204" s="181"/>
      <c r="E204" s="181"/>
      <c r="F204" s="181"/>
      <c r="G204" s="219"/>
      <c r="H204" s="219"/>
      <c r="I204" s="219"/>
      <c r="J204" s="219"/>
      <c r="K204" s="219"/>
    </row>
    <row r="205" spans="1:11" ht="13.15">
      <c r="A205" s="181"/>
      <c r="B205" s="181"/>
      <c r="C205" s="11"/>
      <c r="D205" s="181"/>
      <c r="E205" s="181"/>
      <c r="F205" s="181"/>
      <c r="G205" s="219"/>
      <c r="H205" s="219"/>
      <c r="I205" s="219"/>
      <c r="J205" s="219"/>
      <c r="K205" s="219"/>
    </row>
    <row r="206" spans="1:11" ht="13.15">
      <c r="A206" s="181"/>
      <c r="B206" s="181"/>
      <c r="C206" s="11"/>
      <c r="D206" s="181"/>
      <c r="E206" s="181"/>
      <c r="F206" s="181"/>
      <c r="G206" s="219"/>
      <c r="H206" s="219"/>
      <c r="I206" s="219"/>
      <c r="J206" s="219"/>
      <c r="K206" s="219"/>
    </row>
    <row r="207" spans="1:11" ht="13.15">
      <c r="A207" s="181"/>
      <c r="B207" s="181"/>
      <c r="C207" s="11"/>
      <c r="D207" s="181"/>
      <c r="E207" s="181"/>
      <c r="F207" s="181"/>
      <c r="G207" s="219"/>
      <c r="H207" s="219"/>
      <c r="I207" s="219"/>
      <c r="J207" s="219"/>
      <c r="K207" s="219"/>
    </row>
    <row r="208" spans="1:11" ht="13.15">
      <c r="A208" s="181"/>
      <c r="B208" s="181"/>
      <c r="C208" s="11"/>
      <c r="D208" s="181"/>
      <c r="E208" s="181"/>
      <c r="F208" s="181"/>
      <c r="G208" s="219"/>
      <c r="H208" s="219"/>
      <c r="I208" s="219"/>
      <c r="J208" s="219"/>
      <c r="K208" s="219"/>
    </row>
    <row r="209" spans="1:11" ht="13.15">
      <c r="A209" s="181"/>
      <c r="B209" s="181"/>
      <c r="C209" s="11"/>
      <c r="D209" s="181"/>
      <c r="E209" s="181"/>
      <c r="F209" s="181"/>
      <c r="G209" s="219"/>
      <c r="H209" s="219"/>
      <c r="I209" s="219"/>
      <c r="J209" s="219"/>
      <c r="K209" s="219"/>
    </row>
    <row r="210" spans="1:11" ht="13.15">
      <c r="A210" s="181"/>
      <c r="B210" s="181"/>
      <c r="C210" s="11"/>
      <c r="D210" s="181"/>
      <c r="E210" s="181"/>
      <c r="F210" s="181"/>
      <c r="G210" s="219"/>
      <c r="H210" s="219"/>
      <c r="I210" s="219"/>
      <c r="J210" s="219"/>
      <c r="K210" s="219"/>
    </row>
    <row r="211" spans="1:11" ht="13.15">
      <c r="A211" s="181"/>
      <c r="B211" s="181"/>
      <c r="C211" s="11"/>
      <c r="D211" s="181"/>
      <c r="E211" s="181"/>
      <c r="F211" s="181"/>
      <c r="G211" s="219"/>
      <c r="H211" s="219"/>
      <c r="I211" s="219"/>
      <c r="J211" s="219"/>
      <c r="K211" s="219"/>
    </row>
    <row r="212" spans="1:11" ht="13.15">
      <c r="A212" s="181"/>
      <c r="B212" s="181"/>
      <c r="C212" s="11"/>
      <c r="D212" s="181"/>
      <c r="E212" s="181"/>
      <c r="F212" s="181"/>
      <c r="G212" s="219"/>
      <c r="H212" s="219"/>
      <c r="I212" s="219"/>
      <c r="J212" s="219"/>
      <c r="K212" s="219"/>
    </row>
    <row r="213" spans="1:11" ht="13.15">
      <c r="A213" s="181"/>
      <c r="B213" s="181"/>
      <c r="C213" s="11"/>
      <c r="D213" s="181"/>
      <c r="E213" s="181"/>
      <c r="F213" s="181"/>
      <c r="G213" s="219"/>
      <c r="H213" s="219"/>
      <c r="I213" s="219"/>
      <c r="J213" s="219"/>
      <c r="K213" s="219"/>
    </row>
    <row r="214" spans="1:11" ht="13.15">
      <c r="A214" s="181"/>
      <c r="B214" s="181"/>
      <c r="C214" s="11"/>
      <c r="D214" s="181"/>
      <c r="E214" s="181"/>
      <c r="F214" s="181"/>
      <c r="G214" s="219"/>
      <c r="H214" s="219"/>
      <c r="I214" s="219"/>
      <c r="J214" s="219"/>
      <c r="K214" s="219"/>
    </row>
    <row r="215" spans="1:11" ht="13.15">
      <c r="A215" s="181"/>
      <c r="B215" s="181"/>
      <c r="C215" s="11"/>
      <c r="D215" s="181"/>
      <c r="E215" s="181"/>
      <c r="F215" s="181"/>
      <c r="G215" s="219"/>
      <c r="H215" s="219"/>
      <c r="I215" s="219"/>
      <c r="J215" s="219"/>
      <c r="K215" s="219"/>
    </row>
    <row r="216" spans="1:11" ht="13.15">
      <c r="A216" s="181"/>
      <c r="B216" s="181"/>
      <c r="C216" s="11"/>
      <c r="D216" s="181"/>
      <c r="E216" s="181"/>
      <c r="F216" s="181"/>
      <c r="G216" s="219"/>
      <c r="H216" s="219"/>
      <c r="I216" s="219"/>
      <c r="J216" s="219"/>
      <c r="K216" s="219"/>
    </row>
    <row r="217" spans="1:11" ht="13.15">
      <c r="A217" s="181"/>
      <c r="B217" s="181"/>
      <c r="C217" s="11"/>
      <c r="D217" s="181"/>
      <c r="E217" s="181"/>
      <c r="F217" s="181"/>
      <c r="G217" s="219"/>
      <c r="H217" s="219"/>
      <c r="I217" s="219"/>
      <c r="J217" s="219"/>
      <c r="K217" s="219"/>
    </row>
    <row r="218" spans="1:11" ht="13.15">
      <c r="A218" s="181"/>
      <c r="B218" s="181"/>
      <c r="C218" s="11"/>
      <c r="D218" s="181"/>
      <c r="E218" s="181"/>
      <c r="F218" s="181"/>
      <c r="G218" s="219"/>
      <c r="H218" s="219"/>
      <c r="I218" s="219"/>
      <c r="J218" s="219"/>
      <c r="K218" s="219"/>
    </row>
    <row r="219" spans="1:11" ht="13.15">
      <c r="A219" s="181"/>
      <c r="B219" s="181"/>
      <c r="C219" s="11"/>
      <c r="D219" s="181"/>
      <c r="E219" s="181"/>
      <c r="F219" s="181"/>
      <c r="G219" s="219"/>
      <c r="H219" s="219"/>
      <c r="I219" s="219"/>
      <c r="J219" s="219"/>
      <c r="K219" s="219"/>
    </row>
    <row r="220" spans="1:11" ht="13.15">
      <c r="A220" s="181"/>
      <c r="B220" s="181"/>
      <c r="C220" s="11"/>
      <c r="D220" s="181"/>
      <c r="E220" s="181"/>
      <c r="F220" s="181"/>
      <c r="G220" s="219"/>
      <c r="H220" s="219"/>
      <c r="I220" s="219"/>
      <c r="J220" s="219"/>
      <c r="K220" s="219"/>
    </row>
    <row r="221" spans="1:11" ht="13.15">
      <c r="A221" s="181"/>
      <c r="B221" s="181"/>
      <c r="C221" s="11"/>
      <c r="D221" s="181"/>
      <c r="E221" s="181"/>
      <c r="F221" s="181"/>
      <c r="G221" s="219"/>
      <c r="H221" s="219"/>
      <c r="I221" s="219"/>
      <c r="J221" s="219"/>
      <c r="K221" s="219"/>
    </row>
    <row r="222" spans="1:11" ht="13.15">
      <c r="A222" s="181"/>
      <c r="B222" s="181"/>
      <c r="C222" s="11"/>
      <c r="D222" s="181"/>
      <c r="E222" s="181"/>
      <c r="F222" s="181"/>
      <c r="G222" s="219"/>
      <c r="H222" s="219"/>
      <c r="I222" s="219"/>
      <c r="J222" s="219"/>
      <c r="K222" s="219"/>
    </row>
    <row r="223" spans="1:11" ht="13.15">
      <c r="A223" s="181"/>
      <c r="B223" s="181"/>
      <c r="C223" s="11"/>
      <c r="D223" s="181"/>
      <c r="E223" s="181"/>
      <c r="F223" s="181"/>
      <c r="G223" s="219"/>
      <c r="H223" s="219"/>
      <c r="I223" s="219"/>
      <c r="J223" s="219"/>
      <c r="K223" s="219"/>
    </row>
    <row r="224" spans="1:11" ht="13.15">
      <c r="A224" s="181"/>
      <c r="B224" s="181"/>
      <c r="C224" s="11"/>
      <c r="D224" s="181"/>
      <c r="E224" s="181"/>
      <c r="F224" s="181"/>
      <c r="G224" s="219"/>
      <c r="H224" s="219"/>
      <c r="I224" s="219"/>
      <c r="J224" s="219"/>
      <c r="K224" s="219"/>
    </row>
    <row r="225" spans="1:11" ht="13.15">
      <c r="A225" s="181"/>
      <c r="B225" s="181"/>
      <c r="C225" s="11"/>
      <c r="D225" s="181"/>
      <c r="E225" s="181"/>
      <c r="F225" s="181"/>
      <c r="G225" s="219"/>
      <c r="H225" s="219"/>
      <c r="I225" s="219"/>
      <c r="J225" s="219"/>
      <c r="K225" s="219"/>
    </row>
    <row r="226" spans="1:11" ht="13.15">
      <c r="A226" s="181"/>
      <c r="B226" s="181"/>
      <c r="C226" s="11"/>
      <c r="D226" s="181"/>
      <c r="E226" s="181"/>
      <c r="F226" s="181"/>
      <c r="G226" s="219"/>
      <c r="H226" s="219"/>
      <c r="I226" s="219"/>
      <c r="J226" s="219"/>
      <c r="K226" s="219"/>
    </row>
    <row r="227" spans="1:11" ht="13.15">
      <c r="A227" s="181"/>
      <c r="B227" s="181"/>
      <c r="C227" s="11"/>
      <c r="D227" s="181"/>
      <c r="E227" s="181"/>
      <c r="F227" s="181"/>
      <c r="G227" s="219"/>
      <c r="H227" s="219"/>
      <c r="I227" s="219"/>
      <c r="J227" s="219"/>
      <c r="K227" s="219"/>
    </row>
    <row r="228" spans="1:11" ht="13.15">
      <c r="A228" s="181"/>
      <c r="B228" s="181"/>
      <c r="C228" s="11"/>
      <c r="D228" s="181"/>
      <c r="E228" s="181"/>
      <c r="F228" s="181"/>
      <c r="G228" s="219"/>
      <c r="H228" s="219"/>
      <c r="I228" s="219"/>
      <c r="J228" s="219"/>
      <c r="K228" s="219"/>
    </row>
    <row r="229" spans="1:11" ht="13.15">
      <c r="A229" s="181"/>
      <c r="B229" s="181"/>
      <c r="C229" s="11"/>
      <c r="D229" s="181"/>
      <c r="E229" s="181"/>
      <c r="F229" s="181"/>
      <c r="G229" s="219"/>
      <c r="H229" s="219"/>
      <c r="I229" s="219"/>
      <c r="J229" s="219"/>
      <c r="K229" s="219"/>
    </row>
    <row r="230" spans="1:11" ht="13.15">
      <c r="A230" s="181"/>
      <c r="B230" s="181"/>
      <c r="C230" s="11"/>
      <c r="D230" s="181"/>
      <c r="E230" s="181"/>
      <c r="F230" s="181"/>
      <c r="G230" s="219"/>
      <c r="H230" s="219"/>
      <c r="I230" s="219"/>
      <c r="J230" s="219"/>
      <c r="K230" s="219"/>
    </row>
    <row r="231" spans="1:11" ht="13.15">
      <c r="A231" s="181"/>
      <c r="B231" s="181"/>
      <c r="C231" s="11"/>
      <c r="D231" s="181"/>
      <c r="E231" s="181"/>
      <c r="F231" s="181"/>
      <c r="G231" s="219"/>
      <c r="H231" s="219"/>
      <c r="I231" s="219"/>
      <c r="J231" s="219"/>
      <c r="K231" s="219"/>
    </row>
    <row r="232" spans="1:11" ht="13.15">
      <c r="A232" s="181"/>
      <c r="B232" s="181"/>
      <c r="C232" s="11"/>
      <c r="D232" s="181"/>
      <c r="E232" s="181"/>
      <c r="F232" s="181"/>
      <c r="G232" s="219"/>
      <c r="H232" s="219"/>
      <c r="I232" s="219"/>
      <c r="J232" s="219"/>
      <c r="K232" s="219"/>
    </row>
    <row r="233" spans="1:11" ht="13.15">
      <c r="A233" s="181"/>
      <c r="B233" s="181"/>
      <c r="C233" s="11"/>
      <c r="D233" s="181"/>
      <c r="E233" s="181"/>
      <c r="F233" s="181"/>
      <c r="G233" s="219"/>
      <c r="H233" s="219"/>
      <c r="I233" s="219"/>
      <c r="J233" s="219"/>
      <c r="K233" s="219"/>
    </row>
    <row r="234" spans="1:11" ht="13.15">
      <c r="A234" s="181"/>
      <c r="B234" s="181"/>
      <c r="C234" s="11"/>
      <c r="D234" s="181"/>
      <c r="E234" s="181"/>
      <c r="F234" s="181"/>
      <c r="G234" s="219"/>
      <c r="H234" s="219"/>
      <c r="I234" s="219"/>
      <c r="J234" s="219"/>
      <c r="K234" s="219"/>
    </row>
    <row r="235" spans="1:11" ht="13.15">
      <c r="A235" s="181"/>
      <c r="B235" s="181"/>
      <c r="C235" s="11"/>
      <c r="D235" s="181"/>
      <c r="E235" s="181"/>
      <c r="F235" s="181"/>
      <c r="G235" s="219"/>
      <c r="H235" s="219"/>
      <c r="I235" s="219"/>
      <c r="J235" s="219"/>
      <c r="K235" s="219"/>
    </row>
    <row r="236" spans="1:11" ht="13.15">
      <c r="A236" s="181"/>
      <c r="B236" s="181"/>
      <c r="C236" s="11"/>
      <c r="D236" s="181"/>
      <c r="E236" s="181"/>
      <c r="F236" s="181"/>
      <c r="G236" s="219"/>
      <c r="H236" s="219"/>
      <c r="I236" s="219"/>
      <c r="J236" s="219"/>
      <c r="K236" s="219"/>
    </row>
    <row r="237" spans="1:11" ht="13.15">
      <c r="A237" s="181"/>
      <c r="B237" s="181"/>
      <c r="C237" s="11"/>
      <c r="D237" s="181"/>
      <c r="E237" s="181"/>
      <c r="F237" s="181"/>
      <c r="G237" s="219"/>
      <c r="H237" s="219"/>
      <c r="I237" s="219"/>
      <c r="J237" s="219"/>
      <c r="K237" s="219"/>
    </row>
    <row r="238" spans="1:11" ht="13.15">
      <c r="A238" s="181"/>
      <c r="B238" s="181"/>
      <c r="C238" s="11"/>
      <c r="D238" s="181"/>
      <c r="E238" s="181"/>
      <c r="F238" s="181"/>
      <c r="G238" s="219"/>
      <c r="H238" s="219"/>
      <c r="I238" s="219"/>
      <c r="J238" s="219"/>
      <c r="K238" s="219"/>
    </row>
    <row r="239" spans="1:11" ht="13.15">
      <c r="A239" s="181"/>
      <c r="B239" s="181"/>
      <c r="C239" s="11"/>
      <c r="D239" s="181"/>
      <c r="E239" s="181"/>
      <c r="F239" s="181"/>
      <c r="G239" s="219"/>
      <c r="H239" s="219"/>
      <c r="I239" s="219"/>
      <c r="J239" s="219"/>
      <c r="K239" s="219"/>
    </row>
    <row r="240" spans="1:11" ht="13.15">
      <c r="A240" s="181"/>
      <c r="B240" s="181"/>
      <c r="C240" s="11"/>
      <c r="D240" s="181"/>
      <c r="E240" s="181"/>
      <c r="F240" s="181"/>
      <c r="G240" s="219"/>
      <c r="H240" s="219"/>
      <c r="I240" s="219"/>
      <c r="J240" s="219"/>
      <c r="K240" s="219"/>
    </row>
    <row r="241" spans="1:11" ht="13.15">
      <c r="A241" s="181"/>
      <c r="B241" s="181"/>
      <c r="C241" s="11"/>
      <c r="D241" s="181"/>
      <c r="E241" s="181"/>
      <c r="F241" s="181"/>
      <c r="G241" s="219"/>
      <c r="H241" s="219"/>
      <c r="I241" s="219"/>
      <c r="J241" s="219"/>
      <c r="K241" s="219"/>
    </row>
    <row r="242" spans="1:11" ht="13.15">
      <c r="A242" s="181"/>
      <c r="B242" s="181"/>
      <c r="C242" s="11"/>
      <c r="D242" s="181"/>
      <c r="E242" s="181"/>
      <c r="F242" s="181"/>
      <c r="G242" s="219"/>
      <c r="H242" s="219"/>
      <c r="I242" s="219"/>
      <c r="J242" s="219"/>
      <c r="K242" s="219"/>
    </row>
    <row r="243" spans="1:11" ht="13.15">
      <c r="A243" s="181"/>
      <c r="B243" s="181"/>
      <c r="C243" s="11"/>
      <c r="D243" s="181"/>
      <c r="E243" s="181"/>
      <c r="F243" s="181"/>
      <c r="G243" s="219"/>
      <c r="H243" s="219"/>
      <c r="I243" s="219"/>
      <c r="J243" s="219"/>
      <c r="K243" s="219"/>
    </row>
    <row r="244" spans="1:11" ht="13.15">
      <c r="A244" s="181"/>
      <c r="B244" s="181"/>
      <c r="C244" s="11"/>
      <c r="D244" s="181"/>
      <c r="E244" s="181"/>
      <c r="F244" s="181"/>
      <c r="G244" s="219"/>
      <c r="H244" s="219"/>
      <c r="I244" s="219"/>
      <c r="J244" s="219"/>
      <c r="K244" s="219"/>
    </row>
    <row r="245" spans="1:11" ht="13.15">
      <c r="A245" s="181"/>
      <c r="B245" s="181"/>
      <c r="C245" s="11"/>
      <c r="D245" s="181"/>
      <c r="E245" s="181"/>
      <c r="F245" s="181"/>
      <c r="G245" s="219"/>
      <c r="H245" s="219"/>
      <c r="I245" s="219"/>
      <c r="J245" s="219"/>
      <c r="K245" s="219"/>
    </row>
    <row r="246" spans="1:11" ht="13.15">
      <c r="A246" s="181"/>
      <c r="B246" s="181"/>
      <c r="C246" s="11"/>
      <c r="D246" s="181"/>
      <c r="E246" s="181"/>
      <c r="F246" s="181"/>
      <c r="G246" s="219"/>
      <c r="H246" s="219"/>
      <c r="I246" s="219"/>
      <c r="J246" s="219"/>
      <c r="K246" s="219"/>
    </row>
    <row r="247" spans="1:11" ht="13.15">
      <c r="A247" s="181"/>
      <c r="B247" s="181"/>
      <c r="C247" s="11"/>
      <c r="D247" s="181"/>
      <c r="E247" s="181"/>
      <c r="F247" s="181"/>
      <c r="G247" s="219"/>
      <c r="H247" s="219"/>
      <c r="I247" s="219"/>
      <c r="J247" s="219"/>
      <c r="K247" s="219"/>
    </row>
    <row r="248" spans="1:11" ht="13.15">
      <c r="A248" s="181"/>
      <c r="B248" s="181"/>
      <c r="C248" s="11"/>
      <c r="D248" s="181"/>
      <c r="E248" s="181"/>
      <c r="F248" s="181"/>
      <c r="G248" s="219"/>
      <c r="H248" s="219"/>
      <c r="I248" s="219"/>
      <c r="J248" s="219"/>
      <c r="K248" s="219"/>
    </row>
    <row r="249" spans="1:11" ht="13.15">
      <c r="A249" s="181"/>
      <c r="B249" s="181"/>
      <c r="C249" s="11"/>
      <c r="D249" s="181"/>
      <c r="E249" s="181"/>
      <c r="F249" s="181"/>
      <c r="G249" s="219"/>
      <c r="H249" s="219"/>
      <c r="I249" s="219"/>
      <c r="J249" s="219"/>
      <c r="K249" s="219"/>
    </row>
    <row r="250" spans="1:11" ht="13.15">
      <c r="A250" s="181"/>
      <c r="B250" s="181"/>
      <c r="C250" s="11"/>
      <c r="D250" s="181"/>
      <c r="E250" s="181"/>
      <c r="F250" s="181"/>
      <c r="G250" s="219"/>
      <c r="H250" s="219"/>
      <c r="I250" s="219"/>
      <c r="J250" s="219"/>
      <c r="K250" s="219"/>
    </row>
    <row r="251" spans="1:11" ht="13.15">
      <c r="A251" s="181"/>
      <c r="B251" s="181"/>
      <c r="C251" s="11"/>
      <c r="D251" s="181"/>
      <c r="E251" s="181"/>
      <c r="F251" s="181"/>
      <c r="G251" s="219"/>
      <c r="H251" s="219"/>
      <c r="I251" s="219"/>
      <c r="J251" s="219"/>
      <c r="K251" s="219"/>
    </row>
    <row r="252" spans="1:11" ht="13.15">
      <c r="A252" s="181"/>
      <c r="B252" s="181"/>
      <c r="C252" s="11"/>
      <c r="D252" s="181"/>
      <c r="E252" s="181"/>
      <c r="F252" s="181"/>
      <c r="G252" s="219"/>
      <c r="H252" s="219"/>
      <c r="I252" s="219"/>
      <c r="J252" s="219"/>
      <c r="K252" s="219"/>
    </row>
    <row r="253" spans="1:11" ht="13.15">
      <c r="A253" s="181"/>
      <c r="B253" s="181"/>
      <c r="C253" s="11"/>
      <c r="D253" s="181"/>
      <c r="E253" s="181"/>
      <c r="F253" s="181"/>
      <c r="G253" s="219"/>
      <c r="H253" s="219"/>
      <c r="I253" s="219"/>
      <c r="J253" s="219"/>
      <c r="K253" s="219"/>
    </row>
    <row r="254" spans="1:11" ht="13.15">
      <c r="A254" s="181"/>
      <c r="B254" s="181"/>
      <c r="C254" s="11"/>
      <c r="D254" s="181"/>
      <c r="E254" s="181"/>
      <c r="F254" s="181"/>
      <c r="G254" s="219"/>
      <c r="H254" s="219"/>
      <c r="I254" s="219"/>
      <c r="J254" s="219"/>
      <c r="K254" s="219"/>
    </row>
    <row r="255" spans="1:11" ht="13.15">
      <c r="A255" s="181"/>
      <c r="B255" s="181"/>
      <c r="C255" s="11"/>
      <c r="D255" s="181"/>
      <c r="E255" s="181"/>
      <c r="F255" s="181"/>
      <c r="G255" s="219"/>
      <c r="H255" s="219"/>
      <c r="I255" s="219"/>
      <c r="J255" s="219"/>
      <c r="K255" s="219"/>
    </row>
    <row r="256" spans="1:11" ht="13.15">
      <c r="A256" s="181"/>
      <c r="B256" s="181"/>
      <c r="C256" s="11"/>
      <c r="D256" s="181"/>
      <c r="E256" s="181"/>
      <c r="F256" s="181"/>
      <c r="G256" s="219"/>
      <c r="H256" s="219"/>
      <c r="I256" s="219"/>
      <c r="J256" s="219"/>
      <c r="K256" s="219"/>
    </row>
    <row r="257" spans="1:11" ht="13.15">
      <c r="A257" s="181"/>
      <c r="B257" s="181"/>
      <c r="C257" s="11"/>
      <c r="D257" s="181"/>
      <c r="E257" s="181"/>
      <c r="F257" s="181"/>
      <c r="G257" s="219"/>
      <c r="H257" s="219"/>
      <c r="I257" s="219"/>
      <c r="J257" s="219"/>
      <c r="K257" s="219"/>
    </row>
    <row r="258" spans="1:11" ht="13.15">
      <c r="A258" s="181"/>
      <c r="B258" s="181"/>
      <c r="C258" s="11"/>
      <c r="D258" s="181"/>
      <c r="E258" s="181"/>
      <c r="F258" s="181"/>
      <c r="G258" s="219"/>
      <c r="H258" s="219"/>
      <c r="I258" s="219"/>
      <c r="J258" s="219"/>
      <c r="K258" s="219"/>
    </row>
    <row r="259" spans="1:11" ht="13.15">
      <c r="A259" s="181"/>
      <c r="B259" s="181"/>
      <c r="C259" s="11"/>
      <c r="D259" s="181"/>
      <c r="E259" s="181"/>
      <c r="F259" s="181"/>
      <c r="G259" s="219"/>
      <c r="H259" s="219"/>
      <c r="I259" s="219"/>
      <c r="J259" s="219"/>
      <c r="K259" s="219"/>
    </row>
    <row r="260" spans="1:11" ht="13.15">
      <c r="A260" s="181"/>
      <c r="B260" s="181"/>
      <c r="C260" s="11"/>
      <c r="D260" s="181"/>
      <c r="E260" s="181"/>
      <c r="F260" s="181"/>
      <c r="G260" s="219"/>
      <c r="H260" s="219"/>
      <c r="I260" s="219"/>
      <c r="J260" s="219"/>
      <c r="K260" s="219"/>
    </row>
    <row r="261" spans="1:11" ht="13.15">
      <c r="A261" s="181"/>
      <c r="B261" s="181"/>
      <c r="C261" s="11"/>
      <c r="D261" s="181"/>
      <c r="E261" s="181"/>
      <c r="F261" s="181"/>
      <c r="G261" s="219"/>
      <c r="H261" s="219"/>
      <c r="I261" s="219"/>
      <c r="J261" s="219"/>
      <c r="K261" s="219"/>
    </row>
    <row r="262" spans="1:11" ht="13.15">
      <c r="A262" s="181"/>
      <c r="B262" s="181"/>
      <c r="C262" s="11"/>
      <c r="D262" s="181"/>
      <c r="E262" s="181"/>
      <c r="F262" s="181"/>
      <c r="G262" s="219"/>
      <c r="H262" s="219"/>
      <c r="I262" s="219"/>
      <c r="J262" s="219"/>
      <c r="K262" s="219"/>
    </row>
    <row r="263" spans="1:11" ht="13.15">
      <c r="A263" s="181"/>
      <c r="B263" s="181"/>
      <c r="C263" s="11"/>
      <c r="D263" s="181"/>
      <c r="E263" s="181"/>
      <c r="F263" s="181"/>
      <c r="G263" s="219"/>
      <c r="H263" s="219"/>
      <c r="I263" s="219"/>
      <c r="J263" s="219"/>
      <c r="K263" s="219"/>
    </row>
    <row r="264" spans="1:11" ht="13.15">
      <c r="A264" s="181"/>
      <c r="B264" s="181"/>
      <c r="C264" s="11"/>
      <c r="D264" s="181"/>
      <c r="E264" s="181"/>
      <c r="F264" s="181"/>
      <c r="G264" s="219"/>
      <c r="H264" s="219"/>
      <c r="I264" s="219"/>
      <c r="J264" s="219"/>
      <c r="K264" s="219"/>
    </row>
    <row r="265" spans="1:11" ht="13.15">
      <c r="A265" s="181"/>
      <c r="B265" s="181"/>
      <c r="C265" s="11"/>
      <c r="D265" s="181"/>
      <c r="E265" s="181"/>
      <c r="F265" s="181"/>
      <c r="G265" s="219"/>
      <c r="H265" s="219"/>
      <c r="I265" s="219"/>
      <c r="J265" s="219"/>
      <c r="K265" s="219"/>
    </row>
    <row r="266" spans="1:11" ht="13.15">
      <c r="A266" s="181"/>
      <c r="B266" s="181"/>
      <c r="C266" s="11"/>
      <c r="D266" s="181"/>
      <c r="E266" s="181"/>
      <c r="F266" s="181"/>
      <c r="G266" s="219"/>
      <c r="H266" s="219"/>
      <c r="I266" s="219"/>
      <c r="J266" s="219"/>
      <c r="K266" s="219"/>
    </row>
    <row r="267" spans="1:11" ht="13.15">
      <c r="A267" s="181"/>
      <c r="B267" s="181"/>
      <c r="C267" s="11"/>
      <c r="D267" s="181"/>
      <c r="E267" s="181"/>
      <c r="F267" s="181"/>
      <c r="G267" s="219"/>
      <c r="H267" s="219"/>
      <c r="I267" s="219"/>
      <c r="J267" s="219"/>
      <c r="K267" s="219"/>
    </row>
    <row r="268" spans="1:11" ht="13.15">
      <c r="A268" s="181"/>
      <c r="B268" s="181"/>
      <c r="C268" s="11"/>
      <c r="D268" s="181"/>
      <c r="E268" s="181"/>
      <c r="F268" s="181"/>
      <c r="G268" s="219"/>
      <c r="H268" s="219"/>
      <c r="I268" s="219"/>
      <c r="J268" s="219"/>
      <c r="K268" s="219"/>
    </row>
    <row r="269" spans="1:11" ht="13.15">
      <c r="A269" s="181"/>
      <c r="B269" s="181"/>
      <c r="C269" s="11"/>
      <c r="D269" s="181"/>
      <c r="E269" s="181"/>
      <c r="F269" s="181"/>
      <c r="G269" s="219"/>
      <c r="H269" s="219"/>
      <c r="I269" s="219"/>
      <c r="J269" s="219"/>
      <c r="K269" s="219"/>
    </row>
    <row r="270" spans="1:11" ht="13.15">
      <c r="A270" s="181"/>
      <c r="B270" s="181"/>
      <c r="C270" s="11"/>
      <c r="D270" s="181"/>
      <c r="E270" s="181"/>
      <c r="F270" s="181"/>
      <c r="G270" s="219"/>
      <c r="H270" s="219"/>
      <c r="I270" s="219"/>
      <c r="J270" s="219"/>
      <c r="K270" s="219"/>
    </row>
    <row r="271" spans="1:11" ht="13.15">
      <c r="A271" s="181"/>
      <c r="B271" s="181"/>
      <c r="C271" s="11"/>
      <c r="D271" s="181"/>
      <c r="E271" s="181"/>
      <c r="F271" s="181"/>
      <c r="G271" s="219"/>
      <c r="H271" s="219"/>
      <c r="I271" s="219"/>
      <c r="J271" s="219"/>
      <c r="K271" s="219"/>
    </row>
    <row r="272" spans="1:11" ht="13.15">
      <c r="A272" s="181"/>
      <c r="B272" s="181"/>
      <c r="C272" s="11"/>
      <c r="D272" s="181"/>
      <c r="E272" s="181"/>
      <c r="F272" s="181"/>
      <c r="G272" s="219"/>
      <c r="H272" s="219"/>
      <c r="I272" s="219"/>
      <c r="J272" s="219"/>
      <c r="K272" s="219"/>
    </row>
    <row r="273" spans="1:11" ht="13.15">
      <c r="A273" s="181"/>
      <c r="B273" s="181"/>
      <c r="C273" s="11"/>
      <c r="D273" s="181"/>
      <c r="E273" s="181"/>
      <c r="F273" s="181"/>
      <c r="G273" s="219"/>
      <c r="H273" s="219"/>
      <c r="I273" s="219"/>
      <c r="J273" s="219"/>
      <c r="K273" s="219"/>
    </row>
    <row r="274" spans="1:11" ht="13.15">
      <c r="A274" s="181"/>
      <c r="B274" s="181"/>
      <c r="C274" s="11"/>
      <c r="D274" s="181"/>
      <c r="E274" s="181"/>
      <c r="F274" s="181"/>
      <c r="G274" s="219"/>
      <c r="H274" s="219"/>
      <c r="I274" s="219"/>
      <c r="J274" s="219"/>
      <c r="K274" s="219"/>
    </row>
    <row r="275" spans="1:11" ht="13.15">
      <c r="A275" s="181"/>
      <c r="B275" s="181"/>
      <c r="C275" s="11"/>
      <c r="D275" s="181"/>
      <c r="E275" s="181"/>
      <c r="F275" s="181"/>
      <c r="G275" s="219"/>
      <c r="H275" s="219"/>
      <c r="I275" s="219"/>
      <c r="J275" s="219"/>
      <c r="K275" s="219"/>
    </row>
    <row r="276" spans="1:11" ht="13.15">
      <c r="A276" s="181"/>
      <c r="B276" s="181"/>
      <c r="C276" s="11"/>
      <c r="D276" s="181"/>
      <c r="E276" s="181"/>
      <c r="F276" s="181"/>
      <c r="G276" s="219"/>
      <c r="H276" s="219"/>
      <c r="I276" s="219"/>
      <c r="J276" s="219"/>
      <c r="K276" s="219"/>
    </row>
    <row r="277" spans="1:11" ht="13.15">
      <c r="A277" s="181"/>
      <c r="B277" s="181"/>
      <c r="C277" s="11"/>
      <c r="D277" s="181"/>
      <c r="E277" s="181"/>
      <c r="F277" s="181"/>
      <c r="G277" s="219"/>
      <c r="H277" s="219"/>
      <c r="I277" s="219"/>
      <c r="J277" s="219"/>
      <c r="K277" s="219"/>
    </row>
    <row r="278" spans="1:11" ht="13.15">
      <c r="A278" s="181"/>
      <c r="B278" s="181"/>
      <c r="C278" s="11"/>
      <c r="D278" s="181"/>
      <c r="E278" s="181"/>
      <c r="F278" s="181"/>
      <c r="G278" s="219"/>
      <c r="H278" s="219"/>
      <c r="I278" s="219"/>
      <c r="J278" s="219"/>
      <c r="K278" s="219"/>
    </row>
    <row r="279" spans="1:11" ht="13.15">
      <c r="A279" s="181"/>
      <c r="B279" s="181"/>
      <c r="C279" s="11"/>
      <c r="D279" s="181"/>
      <c r="E279" s="181"/>
      <c r="F279" s="181"/>
      <c r="G279" s="219"/>
      <c r="H279" s="219"/>
      <c r="I279" s="219"/>
      <c r="J279" s="219"/>
      <c r="K279" s="219"/>
    </row>
    <row r="280" spans="1:11" ht="13.15">
      <c r="A280" s="215"/>
      <c r="B280" s="215"/>
      <c r="C280" s="175"/>
      <c r="D280" s="215"/>
      <c r="E280" s="215"/>
      <c r="F280" s="215"/>
      <c r="G280" s="219"/>
      <c r="H280" s="219"/>
      <c r="I280" s="219"/>
      <c r="J280" s="219"/>
      <c r="K280" s="219"/>
    </row>
  </sheetData>
  <mergeCells count="49">
    <mergeCell ref="E61:F61"/>
    <mergeCell ref="A65:B65"/>
    <mergeCell ref="A66:B66"/>
    <mergeCell ref="A68:B68"/>
    <mergeCell ref="E56:F56"/>
    <mergeCell ref="E57:F57"/>
    <mergeCell ref="E58:F58"/>
    <mergeCell ref="A59:C59"/>
    <mergeCell ref="E59:F59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A9:D9"/>
    <mergeCell ref="E16:F16"/>
    <mergeCell ref="E18:F18"/>
    <mergeCell ref="E19:F19"/>
    <mergeCell ref="E20:F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S147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ColWidth="8" defaultRowHeight="14.25" customHeight="1"/>
  <cols>
    <col min="1" max="1" width="3.33203125" customWidth="1"/>
    <col min="2" max="2" width="36.33203125" customWidth="1"/>
    <col min="3" max="3" width="5" customWidth="1"/>
    <col min="4" max="4" width="6.5546875" customWidth="1"/>
    <col min="5" max="5" width="8.33203125" customWidth="1"/>
    <col min="6" max="6" width="10" customWidth="1"/>
    <col min="7" max="7" width="14.88671875" customWidth="1"/>
    <col min="8" max="8" width="13.44140625" customWidth="1"/>
    <col min="9" max="9" width="15.44140625" customWidth="1"/>
    <col min="10" max="10" width="13.44140625" customWidth="1"/>
    <col min="11" max="11" width="8.88671875" customWidth="1"/>
    <col min="12" max="12" width="12.33203125" customWidth="1"/>
    <col min="13" max="13" width="13.109375" customWidth="1"/>
    <col min="14" max="21" width="3.5546875" customWidth="1"/>
    <col min="22" max="45" width="6.6640625" customWidth="1"/>
  </cols>
  <sheetData>
    <row r="1" spans="1:45" ht="14.4">
      <c r="A1" s="132" t="s">
        <v>151</v>
      </c>
      <c r="B1" s="226"/>
      <c r="C1" s="226"/>
      <c r="D1" s="127"/>
      <c r="E1" s="28"/>
      <c r="F1" s="75"/>
      <c r="G1" s="246">
        <f>$G$45</f>
        <v>102037.32000000002</v>
      </c>
      <c r="H1" s="75"/>
      <c r="I1" s="75"/>
      <c r="J1" s="246"/>
      <c r="K1" s="75"/>
      <c r="L1" s="219"/>
      <c r="M1" s="219"/>
      <c r="N1" s="219"/>
      <c r="O1" s="219"/>
      <c r="P1" s="30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</row>
    <row r="2" spans="1:45" ht="13.5" customHeight="1">
      <c r="A2" s="187" t="s">
        <v>49</v>
      </c>
      <c r="B2" s="187" t="s">
        <v>152</v>
      </c>
      <c r="C2" s="187"/>
      <c r="D2" s="33" t="s">
        <v>153</v>
      </c>
      <c r="E2" s="159" t="s">
        <v>56</v>
      </c>
      <c r="F2" s="282" t="s">
        <v>154</v>
      </c>
      <c r="G2" s="282" t="s">
        <v>155</v>
      </c>
      <c r="H2" s="282" t="s">
        <v>156</v>
      </c>
      <c r="I2" s="282" t="s">
        <v>157</v>
      </c>
      <c r="J2" s="282" t="s">
        <v>158</v>
      </c>
      <c r="K2" s="123" t="s">
        <v>158</v>
      </c>
      <c r="L2" s="219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219"/>
      <c r="AR2" s="219"/>
      <c r="AS2" s="219"/>
    </row>
    <row r="3" spans="1:45" ht="13.5" customHeight="1">
      <c r="A3" s="248"/>
      <c r="B3" s="248"/>
      <c r="C3" s="248"/>
      <c r="D3" s="266"/>
      <c r="E3" s="146"/>
      <c r="F3" s="142" t="s">
        <v>159</v>
      </c>
      <c r="G3" s="142"/>
      <c r="H3" s="142"/>
      <c r="I3" s="142" t="s">
        <v>156</v>
      </c>
      <c r="J3" s="142" t="s">
        <v>160</v>
      </c>
      <c r="K3" s="142" t="s">
        <v>161</v>
      </c>
      <c r="L3" s="141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219"/>
      <c r="AR3" s="219"/>
      <c r="AS3" s="219"/>
    </row>
    <row r="4" spans="1:45" ht="13.5" customHeight="1">
      <c r="A4" s="16">
        <v>1</v>
      </c>
      <c r="B4" s="61" t="s">
        <v>58</v>
      </c>
      <c r="C4" s="286">
        <v>0.1</v>
      </c>
      <c r="D4" s="270">
        <v>24</v>
      </c>
      <c r="E4" s="270">
        <v>24</v>
      </c>
      <c r="F4" s="101">
        <v>160.38</v>
      </c>
      <c r="G4" s="22">
        <f t="shared" ref="G4:G44" si="0">E4*F4</f>
        <v>3849.12</v>
      </c>
      <c r="H4" s="40">
        <f t="shared" ref="H4:H44" si="1">($G$51/$G$48)*F4</f>
        <v>160.63327628361856</v>
      </c>
      <c r="I4" s="40">
        <f t="shared" ref="I4:I44" si="2">($G$51/$G$48)*G4</f>
        <v>3855.1986308068454</v>
      </c>
      <c r="J4" s="40">
        <f t="shared" ref="J4:J44" si="3">I4*C4</f>
        <v>385.51986308068456</v>
      </c>
      <c r="K4" s="40">
        <f t="shared" ref="K4:K44" si="4">(I4+J4)*(10/100)</f>
        <v>424.07184938875298</v>
      </c>
      <c r="L4" s="141">
        <v>10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219"/>
      <c r="AR4" s="219"/>
      <c r="AS4" s="219"/>
    </row>
    <row r="5" spans="1:45" ht="13.5" customHeight="1">
      <c r="A5" s="267">
        <v>2</v>
      </c>
      <c r="B5" s="264" t="s">
        <v>60</v>
      </c>
      <c r="C5" s="286">
        <v>0.1</v>
      </c>
      <c r="D5" s="207">
        <v>7</v>
      </c>
      <c r="E5" s="207">
        <v>7</v>
      </c>
      <c r="F5" s="227">
        <v>100.98</v>
      </c>
      <c r="G5" s="22">
        <f t="shared" si="0"/>
        <v>706.86</v>
      </c>
      <c r="H5" s="40">
        <f t="shared" si="1"/>
        <v>101.13947025264874</v>
      </c>
      <c r="I5" s="40">
        <f t="shared" si="2"/>
        <v>707.97629176854105</v>
      </c>
      <c r="J5" s="40">
        <f t="shared" si="3"/>
        <v>70.797629176854102</v>
      </c>
      <c r="K5" s="40">
        <f t="shared" si="4"/>
        <v>77.877392094539516</v>
      </c>
      <c r="L5" s="141">
        <v>10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219"/>
      <c r="AR5" s="219"/>
      <c r="AS5" s="219"/>
    </row>
    <row r="6" spans="1:45" ht="13.5" customHeight="1">
      <c r="A6" s="267">
        <v>3</v>
      </c>
      <c r="B6" s="264" t="s">
        <v>61</v>
      </c>
      <c r="C6" s="286">
        <v>0.1</v>
      </c>
      <c r="D6" s="207">
        <v>39</v>
      </c>
      <c r="E6" s="207">
        <v>39</v>
      </c>
      <c r="F6" s="227">
        <v>138.6</v>
      </c>
      <c r="G6" s="22">
        <f t="shared" si="0"/>
        <v>5405.4</v>
      </c>
      <c r="H6" s="40">
        <f t="shared" si="1"/>
        <v>138.81888073892961</v>
      </c>
      <c r="I6" s="40">
        <f t="shared" si="2"/>
        <v>5413.9363488182553</v>
      </c>
      <c r="J6" s="40">
        <f t="shared" si="3"/>
        <v>541.39363488182551</v>
      </c>
      <c r="K6" s="40">
        <f t="shared" si="4"/>
        <v>595.53299837000804</v>
      </c>
      <c r="L6" s="141">
        <v>10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219"/>
      <c r="AR6" s="219"/>
      <c r="AS6" s="219"/>
    </row>
    <row r="7" spans="1:45" ht="13.5" customHeight="1">
      <c r="A7" s="267">
        <v>4</v>
      </c>
      <c r="B7" s="264" t="s">
        <v>62</v>
      </c>
      <c r="C7" s="286">
        <v>0.1</v>
      </c>
      <c r="D7" s="207">
        <v>7</v>
      </c>
      <c r="E7" s="207">
        <v>7</v>
      </c>
      <c r="F7" s="227">
        <v>182.16</v>
      </c>
      <c r="G7" s="22">
        <f t="shared" si="0"/>
        <v>1275.1199999999999</v>
      </c>
      <c r="H7" s="40">
        <f t="shared" si="1"/>
        <v>182.44767182830751</v>
      </c>
      <c r="I7" s="40">
        <f t="shared" si="2"/>
        <v>1277.1337027981524</v>
      </c>
      <c r="J7" s="40">
        <f t="shared" si="3"/>
        <v>127.71337027981525</v>
      </c>
      <c r="K7" s="40">
        <f t="shared" si="4"/>
        <v>140.48470730779678</v>
      </c>
      <c r="L7" s="141">
        <v>10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219"/>
      <c r="AR7" s="219"/>
      <c r="AS7" s="219"/>
    </row>
    <row r="8" spans="1:45" ht="13.5" customHeight="1">
      <c r="A8" s="267">
        <v>5</v>
      </c>
      <c r="B8" s="264" t="s">
        <v>22</v>
      </c>
      <c r="C8" s="286">
        <v>0.1</v>
      </c>
      <c r="D8" s="207">
        <v>40</v>
      </c>
      <c r="E8" s="207">
        <v>40</v>
      </c>
      <c r="F8" s="227">
        <v>176.22</v>
      </c>
      <c r="G8" s="22">
        <f t="shared" si="0"/>
        <v>7048.8</v>
      </c>
      <c r="H8" s="40">
        <f t="shared" si="1"/>
        <v>176.49829122521052</v>
      </c>
      <c r="I8" s="40">
        <f t="shared" si="2"/>
        <v>7059.9316490084211</v>
      </c>
      <c r="J8" s="40">
        <f t="shared" si="3"/>
        <v>705.9931649008422</v>
      </c>
      <c r="K8" s="40">
        <f t="shared" si="4"/>
        <v>776.59248139092642</v>
      </c>
      <c r="L8" s="141">
        <v>10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219"/>
      <c r="AR8" s="219"/>
      <c r="AS8" s="219"/>
    </row>
    <row r="9" spans="1:45" ht="13.5" customHeight="1">
      <c r="A9" s="267">
        <v>6</v>
      </c>
      <c r="B9" s="264" t="s">
        <v>24</v>
      </c>
      <c r="C9" s="286">
        <v>0.1</v>
      </c>
      <c r="D9" s="207">
        <v>28</v>
      </c>
      <c r="E9" s="207">
        <v>28</v>
      </c>
      <c r="F9" s="227">
        <v>223.74</v>
      </c>
      <c r="G9" s="22">
        <f t="shared" si="0"/>
        <v>6264.72</v>
      </c>
      <c r="H9" s="40">
        <f t="shared" si="1"/>
        <v>224.09333604998639</v>
      </c>
      <c r="I9" s="40">
        <f t="shared" si="2"/>
        <v>6274.6134093996188</v>
      </c>
      <c r="J9" s="40">
        <f t="shared" si="3"/>
        <v>627.46134093996193</v>
      </c>
      <c r="K9" s="40">
        <f t="shared" si="4"/>
        <v>690.20747503395808</v>
      </c>
      <c r="L9" s="141">
        <v>10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219"/>
      <c r="AR9" s="219"/>
      <c r="AS9" s="219"/>
    </row>
    <row r="10" spans="1:45" ht="13.5" customHeight="1">
      <c r="A10" s="267">
        <v>7</v>
      </c>
      <c r="B10" s="264" t="s">
        <v>63</v>
      </c>
      <c r="C10" s="286">
        <v>0.1</v>
      </c>
      <c r="D10" s="207">
        <v>10</v>
      </c>
      <c r="E10" s="207">
        <v>10</v>
      </c>
      <c r="F10" s="227">
        <v>169.29</v>
      </c>
      <c r="G10" s="22">
        <f t="shared" si="0"/>
        <v>1692.8999999999999</v>
      </c>
      <c r="H10" s="40">
        <f t="shared" si="1"/>
        <v>169.55734718826403</v>
      </c>
      <c r="I10" s="40">
        <f t="shared" si="2"/>
        <v>1695.5734718826402</v>
      </c>
      <c r="J10" s="40">
        <f t="shared" si="3"/>
        <v>169.55734718826403</v>
      </c>
      <c r="K10" s="40">
        <f t="shared" si="4"/>
        <v>186.51308190709042</v>
      </c>
      <c r="L10" s="141">
        <v>10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219"/>
      <c r="AR10" s="219"/>
      <c r="AS10" s="219"/>
    </row>
    <row r="11" spans="1:45" ht="13.5" customHeight="1">
      <c r="A11" s="267">
        <v>8</v>
      </c>
      <c r="B11" s="264" t="s">
        <v>64</v>
      </c>
      <c r="C11" s="286">
        <v>0.1</v>
      </c>
      <c r="D11" s="207">
        <v>6</v>
      </c>
      <c r="E11" s="207">
        <v>6</v>
      </c>
      <c r="F11" s="227">
        <v>68.31</v>
      </c>
      <c r="G11" s="22">
        <f t="shared" si="0"/>
        <v>409.86</v>
      </c>
      <c r="H11" s="40">
        <f t="shared" si="1"/>
        <v>68.417876935615311</v>
      </c>
      <c r="I11" s="40">
        <f t="shared" si="2"/>
        <v>410.50726161369192</v>
      </c>
      <c r="J11" s="40">
        <f t="shared" si="3"/>
        <v>41.050726161369198</v>
      </c>
      <c r="K11" s="40">
        <f t="shared" si="4"/>
        <v>45.155798777506114</v>
      </c>
      <c r="L11" s="141">
        <v>10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219"/>
      <c r="AR11" s="219"/>
      <c r="AS11" s="219"/>
    </row>
    <row r="12" spans="1:45" ht="13.5" customHeight="1">
      <c r="A12" s="267">
        <v>9</v>
      </c>
      <c r="B12" s="264" t="s">
        <v>65</v>
      </c>
      <c r="C12" s="286">
        <v>0.1</v>
      </c>
      <c r="D12" s="207">
        <v>10</v>
      </c>
      <c r="E12" s="207">
        <v>10</v>
      </c>
      <c r="F12" s="227">
        <v>90.09</v>
      </c>
      <c r="G12" s="22">
        <f t="shared" si="0"/>
        <v>900.90000000000009</v>
      </c>
      <c r="H12" s="40">
        <f t="shared" si="1"/>
        <v>90.23227248030426</v>
      </c>
      <c r="I12" s="40">
        <f t="shared" si="2"/>
        <v>902.32272480304266</v>
      </c>
      <c r="J12" s="40">
        <f t="shared" si="3"/>
        <v>90.232272480304275</v>
      </c>
      <c r="K12" s="40">
        <f t="shared" si="4"/>
        <v>99.255499728334698</v>
      </c>
      <c r="L12" s="141">
        <v>10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219"/>
      <c r="AR12" s="219"/>
      <c r="AS12" s="219"/>
    </row>
    <row r="13" spans="1:45" ht="13.5" customHeight="1">
      <c r="A13" s="267">
        <v>10</v>
      </c>
      <c r="B13" s="264" t="s">
        <v>66</v>
      </c>
      <c r="C13" s="286">
        <v>0.1</v>
      </c>
      <c r="D13" s="207">
        <v>10</v>
      </c>
      <c r="E13" s="207">
        <v>10</v>
      </c>
      <c r="F13" s="227">
        <v>192.06</v>
      </c>
      <c r="G13" s="22">
        <f t="shared" si="0"/>
        <v>1920.6</v>
      </c>
      <c r="H13" s="40">
        <f t="shared" si="1"/>
        <v>192.36330616680249</v>
      </c>
      <c r="I13" s="40">
        <f t="shared" si="2"/>
        <v>1923.6330616680248</v>
      </c>
      <c r="J13" s="40">
        <f t="shared" si="3"/>
        <v>192.36330616680249</v>
      </c>
      <c r="K13" s="40">
        <f t="shared" si="4"/>
        <v>211.59963678348274</v>
      </c>
      <c r="L13" s="141">
        <v>10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219"/>
      <c r="AR13" s="219"/>
      <c r="AS13" s="219"/>
    </row>
    <row r="14" spans="1:45" ht="13.5" customHeight="1">
      <c r="A14" s="267">
        <v>11</v>
      </c>
      <c r="B14" s="264" t="s">
        <v>67</v>
      </c>
      <c r="C14" s="286">
        <v>0.1</v>
      </c>
      <c r="D14" s="207">
        <v>10</v>
      </c>
      <c r="E14" s="207">
        <v>10</v>
      </c>
      <c r="F14" s="227">
        <v>256.41000000000003</v>
      </c>
      <c r="G14" s="22">
        <f t="shared" si="0"/>
        <v>2564.1000000000004</v>
      </c>
      <c r="H14" s="40">
        <f t="shared" si="1"/>
        <v>256.81492936701983</v>
      </c>
      <c r="I14" s="40">
        <f t="shared" si="2"/>
        <v>2568.1492936701984</v>
      </c>
      <c r="J14" s="40">
        <f t="shared" si="3"/>
        <v>256.81492936701983</v>
      </c>
      <c r="K14" s="40">
        <f t="shared" si="4"/>
        <v>282.49642230372183</v>
      </c>
      <c r="L14" s="141">
        <v>10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219"/>
      <c r="AR14" s="219"/>
      <c r="AS14" s="219"/>
    </row>
    <row r="15" spans="1:45" ht="13.5" customHeight="1">
      <c r="A15" s="267">
        <v>12</v>
      </c>
      <c r="B15" s="264" t="s">
        <v>68</v>
      </c>
      <c r="C15" s="286">
        <v>0.1</v>
      </c>
      <c r="D15" s="207">
        <v>5</v>
      </c>
      <c r="E15" s="207">
        <v>5</v>
      </c>
      <c r="F15" s="227">
        <v>316.8</v>
      </c>
      <c r="G15" s="22">
        <f t="shared" si="0"/>
        <v>1584</v>
      </c>
      <c r="H15" s="40">
        <f t="shared" si="1"/>
        <v>317.30029883183914</v>
      </c>
      <c r="I15" s="40">
        <f t="shared" si="2"/>
        <v>1586.5014941591958</v>
      </c>
      <c r="J15" s="40">
        <f t="shared" si="3"/>
        <v>158.6501494159196</v>
      </c>
      <c r="K15" s="40">
        <f t="shared" si="4"/>
        <v>174.51516435751157</v>
      </c>
      <c r="L15" s="141">
        <v>10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219"/>
      <c r="AR15" s="219"/>
      <c r="AS15" s="219"/>
    </row>
    <row r="16" spans="1:45" ht="13.5" customHeight="1">
      <c r="A16" s="267">
        <v>13</v>
      </c>
      <c r="B16" s="264" t="s">
        <v>69</v>
      </c>
      <c r="C16" s="286">
        <v>0.1</v>
      </c>
      <c r="D16" s="207">
        <v>15</v>
      </c>
      <c r="E16" s="207">
        <v>15</v>
      </c>
      <c r="F16" s="227">
        <v>138.6</v>
      </c>
      <c r="G16" s="22">
        <f t="shared" si="0"/>
        <v>2079</v>
      </c>
      <c r="H16" s="40">
        <f t="shared" si="1"/>
        <v>138.81888073892961</v>
      </c>
      <c r="I16" s="40">
        <f t="shared" si="2"/>
        <v>2082.2832110839445</v>
      </c>
      <c r="J16" s="40">
        <f t="shared" si="3"/>
        <v>208.22832110839445</v>
      </c>
      <c r="K16" s="40">
        <f t="shared" si="4"/>
        <v>229.05115321923392</v>
      </c>
      <c r="L16" s="141">
        <v>10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219"/>
      <c r="AR16" s="219"/>
      <c r="AS16" s="219"/>
    </row>
    <row r="17" spans="1:45" ht="13.5" customHeight="1">
      <c r="A17" s="267">
        <v>14</v>
      </c>
      <c r="B17" s="264" t="s">
        <v>70</v>
      </c>
      <c r="C17" s="286">
        <v>0.1</v>
      </c>
      <c r="D17" s="207">
        <v>20</v>
      </c>
      <c r="E17" s="207">
        <v>20</v>
      </c>
      <c r="F17" s="227">
        <v>160.38</v>
      </c>
      <c r="G17" s="22">
        <f t="shared" si="0"/>
        <v>3207.6</v>
      </c>
      <c r="H17" s="40">
        <f t="shared" si="1"/>
        <v>160.63327628361856</v>
      </c>
      <c r="I17" s="40">
        <f t="shared" si="2"/>
        <v>3212.6655256723711</v>
      </c>
      <c r="J17" s="40">
        <f t="shared" si="3"/>
        <v>321.26655256723711</v>
      </c>
      <c r="K17" s="40">
        <f t="shared" si="4"/>
        <v>353.39320782396084</v>
      </c>
      <c r="L17" s="141">
        <v>10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219"/>
      <c r="AR17" s="219"/>
      <c r="AS17" s="219"/>
    </row>
    <row r="18" spans="1:45" ht="13.5" customHeight="1">
      <c r="A18" s="267">
        <v>15</v>
      </c>
      <c r="B18" s="264" t="s">
        <v>71</v>
      </c>
      <c r="C18" s="286">
        <v>0.1</v>
      </c>
      <c r="D18" s="207">
        <v>33</v>
      </c>
      <c r="E18" s="207">
        <v>33</v>
      </c>
      <c r="F18" s="227">
        <v>95.04</v>
      </c>
      <c r="G18" s="22">
        <f t="shared" si="0"/>
        <v>3136.32</v>
      </c>
      <c r="H18" s="40">
        <f t="shared" si="1"/>
        <v>95.190089649551751</v>
      </c>
      <c r="I18" s="40">
        <f t="shared" si="2"/>
        <v>3141.2729584352078</v>
      </c>
      <c r="J18" s="40">
        <f t="shared" si="3"/>
        <v>314.12729584352081</v>
      </c>
      <c r="K18" s="40">
        <f t="shared" si="4"/>
        <v>345.54002542787288</v>
      </c>
      <c r="L18" s="141">
        <v>5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219"/>
      <c r="AR18" s="219"/>
      <c r="AS18" s="219"/>
    </row>
    <row r="19" spans="1:45" ht="13.5" customHeight="1">
      <c r="A19" s="267">
        <v>16</v>
      </c>
      <c r="B19" s="264" t="s">
        <v>72</v>
      </c>
      <c r="C19" s="286">
        <v>0.1</v>
      </c>
      <c r="D19" s="207">
        <v>33</v>
      </c>
      <c r="E19" s="207">
        <v>33</v>
      </c>
      <c r="F19" s="227">
        <v>95.04</v>
      </c>
      <c r="G19" s="22">
        <f t="shared" si="0"/>
        <v>3136.32</v>
      </c>
      <c r="H19" s="40">
        <f t="shared" si="1"/>
        <v>95.190089649551751</v>
      </c>
      <c r="I19" s="40">
        <f t="shared" si="2"/>
        <v>3141.2729584352078</v>
      </c>
      <c r="J19" s="40">
        <f t="shared" si="3"/>
        <v>314.12729584352081</v>
      </c>
      <c r="K19" s="40">
        <f t="shared" si="4"/>
        <v>345.54002542787288</v>
      </c>
      <c r="L19" s="141">
        <v>5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219"/>
      <c r="AR19" s="219"/>
      <c r="AS19" s="219"/>
    </row>
    <row r="20" spans="1:45" ht="13.5" customHeight="1">
      <c r="A20" s="267">
        <v>17</v>
      </c>
      <c r="B20" s="264" t="s">
        <v>73</v>
      </c>
      <c r="C20" s="286">
        <v>0.1</v>
      </c>
      <c r="D20" s="207">
        <v>10</v>
      </c>
      <c r="E20" s="207">
        <v>10</v>
      </c>
      <c r="F20" s="227">
        <v>133.65</v>
      </c>
      <c r="G20" s="22">
        <f t="shared" si="0"/>
        <v>1336.5</v>
      </c>
      <c r="H20" s="40">
        <f t="shared" si="1"/>
        <v>133.86106356968213</v>
      </c>
      <c r="I20" s="40">
        <f t="shared" si="2"/>
        <v>1338.6106356968214</v>
      </c>
      <c r="J20" s="40">
        <f t="shared" si="3"/>
        <v>133.86106356968216</v>
      </c>
      <c r="K20" s="40">
        <f t="shared" si="4"/>
        <v>147.24716992665034</v>
      </c>
      <c r="L20" s="141">
        <v>10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219"/>
      <c r="AR20" s="219"/>
      <c r="AS20" s="219"/>
    </row>
    <row r="21" spans="1:45" ht="13.5" customHeight="1">
      <c r="A21" s="267">
        <v>18</v>
      </c>
      <c r="B21" s="264" t="s">
        <v>74</v>
      </c>
      <c r="C21" s="286">
        <v>0.1</v>
      </c>
      <c r="D21" s="207">
        <v>10</v>
      </c>
      <c r="E21" s="207">
        <v>10</v>
      </c>
      <c r="F21" s="227">
        <v>133.65</v>
      </c>
      <c r="G21" s="22">
        <f t="shared" si="0"/>
        <v>1336.5</v>
      </c>
      <c r="H21" s="40">
        <f t="shared" si="1"/>
        <v>133.86106356968213</v>
      </c>
      <c r="I21" s="40">
        <f t="shared" si="2"/>
        <v>1338.6106356968214</v>
      </c>
      <c r="J21" s="40">
        <f t="shared" si="3"/>
        <v>133.86106356968216</v>
      </c>
      <c r="K21" s="40">
        <f t="shared" si="4"/>
        <v>147.24716992665034</v>
      </c>
      <c r="L21" s="141">
        <v>10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219"/>
      <c r="AR21" s="219"/>
      <c r="AS21" s="219"/>
    </row>
    <row r="22" spans="1:45" ht="13.5" customHeight="1">
      <c r="A22" s="267">
        <v>19</v>
      </c>
      <c r="B22" s="264" t="s">
        <v>75</v>
      </c>
      <c r="C22" s="286">
        <v>0.1</v>
      </c>
      <c r="D22" s="207">
        <v>10</v>
      </c>
      <c r="E22" s="207">
        <v>10</v>
      </c>
      <c r="F22" s="227">
        <v>133.65</v>
      </c>
      <c r="G22" s="22">
        <f t="shared" si="0"/>
        <v>1336.5</v>
      </c>
      <c r="H22" s="40">
        <f t="shared" si="1"/>
        <v>133.86106356968213</v>
      </c>
      <c r="I22" s="40">
        <f t="shared" si="2"/>
        <v>1338.6106356968214</v>
      </c>
      <c r="J22" s="40">
        <f t="shared" si="3"/>
        <v>133.86106356968216</v>
      </c>
      <c r="K22" s="40">
        <f t="shared" si="4"/>
        <v>147.24716992665034</v>
      </c>
      <c r="L22" s="141">
        <v>10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219"/>
      <c r="AR22" s="219"/>
      <c r="AS22" s="219"/>
    </row>
    <row r="23" spans="1:45" ht="13.5" customHeight="1">
      <c r="A23" s="267">
        <v>20</v>
      </c>
      <c r="B23" s="264" t="s">
        <v>76</v>
      </c>
      <c r="C23" s="286">
        <v>0.1</v>
      </c>
      <c r="D23" s="207">
        <v>10</v>
      </c>
      <c r="E23" s="207">
        <v>10</v>
      </c>
      <c r="F23" s="227">
        <v>133.65</v>
      </c>
      <c r="G23" s="22">
        <f t="shared" si="0"/>
        <v>1336.5</v>
      </c>
      <c r="H23" s="40">
        <f t="shared" si="1"/>
        <v>133.86106356968213</v>
      </c>
      <c r="I23" s="40">
        <f t="shared" si="2"/>
        <v>1338.6106356968214</v>
      </c>
      <c r="J23" s="40">
        <f t="shared" si="3"/>
        <v>133.86106356968216</v>
      </c>
      <c r="K23" s="40">
        <f t="shared" si="4"/>
        <v>147.24716992665034</v>
      </c>
      <c r="L23" s="141">
        <v>10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219"/>
      <c r="AR23" s="219"/>
      <c r="AS23" s="219"/>
    </row>
    <row r="24" spans="1:45" ht="13.5" customHeight="1">
      <c r="A24" s="267">
        <v>21</v>
      </c>
      <c r="B24" s="264" t="s">
        <v>77</v>
      </c>
      <c r="C24" s="286">
        <v>0.1</v>
      </c>
      <c r="D24" s="207">
        <v>10</v>
      </c>
      <c r="E24" s="207">
        <v>10</v>
      </c>
      <c r="F24" s="227">
        <v>133.65</v>
      </c>
      <c r="G24" s="22">
        <f t="shared" si="0"/>
        <v>1336.5</v>
      </c>
      <c r="H24" s="40">
        <f t="shared" si="1"/>
        <v>133.86106356968213</v>
      </c>
      <c r="I24" s="40">
        <f t="shared" si="2"/>
        <v>1338.6106356968214</v>
      </c>
      <c r="J24" s="40">
        <f t="shared" si="3"/>
        <v>133.86106356968216</v>
      </c>
      <c r="K24" s="40">
        <f t="shared" si="4"/>
        <v>147.24716992665034</v>
      </c>
      <c r="L24" s="141">
        <v>10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219"/>
      <c r="AR24" s="219"/>
      <c r="AS24" s="219"/>
    </row>
    <row r="25" spans="1:45" ht="13.5" customHeight="1">
      <c r="A25" s="267">
        <v>22</v>
      </c>
      <c r="B25" s="264" t="s">
        <v>78</v>
      </c>
      <c r="C25" s="286">
        <v>0.1</v>
      </c>
      <c r="D25" s="207">
        <v>10</v>
      </c>
      <c r="E25" s="207">
        <v>10</v>
      </c>
      <c r="F25" s="227">
        <v>133.65</v>
      </c>
      <c r="G25" s="22">
        <f t="shared" si="0"/>
        <v>1336.5</v>
      </c>
      <c r="H25" s="40">
        <f t="shared" si="1"/>
        <v>133.86106356968213</v>
      </c>
      <c r="I25" s="40">
        <f t="shared" si="2"/>
        <v>1338.6106356968214</v>
      </c>
      <c r="J25" s="40">
        <f t="shared" si="3"/>
        <v>133.86106356968216</v>
      </c>
      <c r="K25" s="40">
        <f t="shared" si="4"/>
        <v>147.24716992665034</v>
      </c>
      <c r="L25" s="141">
        <v>10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219"/>
      <c r="AR25" s="219"/>
      <c r="AS25" s="219"/>
    </row>
    <row r="26" spans="1:45" ht="13.5" customHeight="1">
      <c r="A26" s="267">
        <v>23</v>
      </c>
      <c r="B26" s="264" t="s">
        <v>79</v>
      </c>
      <c r="C26" s="286">
        <v>0.1</v>
      </c>
      <c r="D26" s="207">
        <v>10</v>
      </c>
      <c r="E26" s="207">
        <v>10</v>
      </c>
      <c r="F26" s="227">
        <v>133.65</v>
      </c>
      <c r="G26" s="22">
        <f t="shared" si="0"/>
        <v>1336.5</v>
      </c>
      <c r="H26" s="40">
        <f t="shared" si="1"/>
        <v>133.86106356968213</v>
      </c>
      <c r="I26" s="40">
        <f t="shared" si="2"/>
        <v>1338.6106356968214</v>
      </c>
      <c r="J26" s="40">
        <f t="shared" si="3"/>
        <v>133.86106356968216</v>
      </c>
      <c r="K26" s="40">
        <f t="shared" si="4"/>
        <v>147.24716992665034</v>
      </c>
      <c r="L26" s="141">
        <v>10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219"/>
      <c r="AR26" s="219"/>
      <c r="AS26" s="219"/>
    </row>
    <row r="27" spans="1:45" ht="13.5" customHeight="1">
      <c r="A27" s="267">
        <v>24</v>
      </c>
      <c r="B27" s="264" t="s">
        <v>80</v>
      </c>
      <c r="C27" s="286">
        <v>0.1</v>
      </c>
      <c r="D27" s="207">
        <v>10</v>
      </c>
      <c r="E27" s="207">
        <v>10</v>
      </c>
      <c r="F27" s="227">
        <v>133.65</v>
      </c>
      <c r="G27" s="22">
        <f t="shared" si="0"/>
        <v>1336.5</v>
      </c>
      <c r="H27" s="40">
        <f t="shared" si="1"/>
        <v>133.86106356968213</v>
      </c>
      <c r="I27" s="40">
        <f t="shared" si="2"/>
        <v>1338.6106356968214</v>
      </c>
      <c r="J27" s="40">
        <f t="shared" si="3"/>
        <v>133.86106356968216</v>
      </c>
      <c r="K27" s="40">
        <f t="shared" si="4"/>
        <v>147.24716992665034</v>
      </c>
      <c r="L27" s="141">
        <v>10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219"/>
      <c r="AR27" s="219"/>
      <c r="AS27" s="219"/>
    </row>
    <row r="28" spans="1:45" ht="13.5" customHeight="1">
      <c r="A28" s="267">
        <v>25</v>
      </c>
      <c r="B28" s="264" t="s">
        <v>81</v>
      </c>
      <c r="C28" s="286">
        <v>0.1</v>
      </c>
      <c r="D28" s="207">
        <v>5</v>
      </c>
      <c r="E28" s="207">
        <v>5</v>
      </c>
      <c r="F28" s="227">
        <v>158.4</v>
      </c>
      <c r="G28" s="22">
        <f t="shared" si="0"/>
        <v>792</v>
      </c>
      <c r="H28" s="40">
        <f t="shared" si="1"/>
        <v>158.65014941591957</v>
      </c>
      <c r="I28" s="40">
        <f t="shared" si="2"/>
        <v>793.25074707959789</v>
      </c>
      <c r="J28" s="40">
        <f t="shared" si="3"/>
        <v>79.3250747079598</v>
      </c>
      <c r="K28" s="40">
        <f t="shared" si="4"/>
        <v>87.257582178755783</v>
      </c>
      <c r="L28" s="141">
        <v>10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219"/>
      <c r="AR28" s="219"/>
      <c r="AS28" s="219"/>
    </row>
    <row r="29" spans="1:45" ht="13.5" customHeight="1">
      <c r="A29" s="267">
        <v>26</v>
      </c>
      <c r="B29" s="264" t="s">
        <v>82</v>
      </c>
      <c r="C29" s="286">
        <v>0.1</v>
      </c>
      <c r="D29" s="207">
        <v>5</v>
      </c>
      <c r="E29" s="207">
        <v>5</v>
      </c>
      <c r="F29" s="227">
        <v>158.4</v>
      </c>
      <c r="G29" s="22">
        <f t="shared" si="0"/>
        <v>792</v>
      </c>
      <c r="H29" s="40">
        <f t="shared" si="1"/>
        <v>158.65014941591957</v>
      </c>
      <c r="I29" s="40">
        <f t="shared" si="2"/>
        <v>793.25074707959789</v>
      </c>
      <c r="J29" s="40">
        <f t="shared" si="3"/>
        <v>79.3250747079598</v>
      </c>
      <c r="K29" s="40">
        <f t="shared" si="4"/>
        <v>87.257582178755783</v>
      </c>
      <c r="L29" s="141">
        <v>10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219"/>
      <c r="AR29" s="219"/>
      <c r="AS29" s="219"/>
    </row>
    <row r="30" spans="1:45" ht="13.5" customHeight="1">
      <c r="A30" s="267">
        <v>27</v>
      </c>
      <c r="B30" s="264" t="s">
        <v>83</v>
      </c>
      <c r="C30" s="286">
        <v>0.1</v>
      </c>
      <c r="D30" s="207">
        <v>5</v>
      </c>
      <c r="E30" s="207">
        <v>5</v>
      </c>
      <c r="F30" s="227">
        <v>158.4</v>
      </c>
      <c r="G30" s="22">
        <f t="shared" si="0"/>
        <v>792</v>
      </c>
      <c r="H30" s="40">
        <f t="shared" si="1"/>
        <v>158.65014941591957</v>
      </c>
      <c r="I30" s="40">
        <f t="shared" si="2"/>
        <v>793.25074707959789</v>
      </c>
      <c r="J30" s="40">
        <f t="shared" si="3"/>
        <v>79.3250747079598</v>
      </c>
      <c r="K30" s="40">
        <f t="shared" si="4"/>
        <v>87.257582178755783</v>
      </c>
      <c r="L30" s="141">
        <v>10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219"/>
      <c r="AR30" s="219"/>
      <c r="AS30" s="219"/>
    </row>
    <row r="31" spans="1:45" ht="13.5" customHeight="1">
      <c r="A31" s="267">
        <v>28</v>
      </c>
      <c r="B31" s="264" t="s">
        <v>84</v>
      </c>
      <c r="C31" s="286">
        <v>0.1</v>
      </c>
      <c r="D31" s="207">
        <v>5</v>
      </c>
      <c r="E31" s="207">
        <v>5</v>
      </c>
      <c r="F31" s="227">
        <v>158.4</v>
      </c>
      <c r="G31" s="22">
        <f t="shared" si="0"/>
        <v>792</v>
      </c>
      <c r="H31" s="40">
        <f t="shared" si="1"/>
        <v>158.65014941591957</v>
      </c>
      <c r="I31" s="40">
        <f t="shared" si="2"/>
        <v>793.25074707959789</v>
      </c>
      <c r="J31" s="40">
        <f t="shared" si="3"/>
        <v>79.3250747079598</v>
      </c>
      <c r="K31" s="40">
        <f t="shared" si="4"/>
        <v>87.257582178755783</v>
      </c>
      <c r="L31" s="141">
        <v>10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219"/>
      <c r="AR31" s="219"/>
      <c r="AS31" s="219"/>
    </row>
    <row r="32" spans="1:45" ht="13.5" customHeight="1">
      <c r="A32" s="267">
        <v>29</v>
      </c>
      <c r="B32" s="264" t="s">
        <v>85</v>
      </c>
      <c r="C32" s="286">
        <v>0.1</v>
      </c>
      <c r="D32" s="207">
        <v>5</v>
      </c>
      <c r="E32" s="207">
        <v>5</v>
      </c>
      <c r="F32" s="227">
        <v>158.4</v>
      </c>
      <c r="G32" s="22">
        <f t="shared" si="0"/>
        <v>792</v>
      </c>
      <c r="H32" s="40">
        <f t="shared" si="1"/>
        <v>158.65014941591957</v>
      </c>
      <c r="I32" s="40">
        <f t="shared" si="2"/>
        <v>793.25074707959789</v>
      </c>
      <c r="J32" s="40">
        <f t="shared" si="3"/>
        <v>79.3250747079598</v>
      </c>
      <c r="K32" s="40">
        <f t="shared" si="4"/>
        <v>87.257582178755783</v>
      </c>
      <c r="L32" s="141">
        <v>10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219"/>
      <c r="AR32" s="219"/>
      <c r="AS32" s="219"/>
    </row>
    <row r="33" spans="1:45" ht="13.5" customHeight="1">
      <c r="A33" s="267">
        <v>30</v>
      </c>
      <c r="B33" s="264" t="s">
        <v>86</v>
      </c>
      <c r="C33" s="286">
        <v>0.1</v>
      </c>
      <c r="D33" s="207">
        <v>28</v>
      </c>
      <c r="E33" s="207">
        <v>28</v>
      </c>
      <c r="F33" s="227">
        <v>171.27</v>
      </c>
      <c r="G33" s="22">
        <f t="shared" si="0"/>
        <v>4795.5600000000004</v>
      </c>
      <c r="H33" s="40">
        <f t="shared" si="1"/>
        <v>171.54047405596305</v>
      </c>
      <c r="I33" s="40">
        <f t="shared" si="2"/>
        <v>4803.1332735669657</v>
      </c>
      <c r="J33" s="40">
        <f t="shared" si="3"/>
        <v>480.31332735669662</v>
      </c>
      <c r="K33" s="40">
        <f t="shared" si="4"/>
        <v>528.34466009236621</v>
      </c>
      <c r="L33" s="141">
        <v>10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219"/>
      <c r="AR33" s="219"/>
      <c r="AS33" s="219"/>
    </row>
    <row r="34" spans="1:45" ht="13.5" customHeight="1">
      <c r="A34" s="267">
        <v>31</v>
      </c>
      <c r="B34" s="264" t="s">
        <v>87</v>
      </c>
      <c r="C34" s="286">
        <v>0.1</v>
      </c>
      <c r="D34" s="207">
        <v>28</v>
      </c>
      <c r="E34" s="207">
        <v>28</v>
      </c>
      <c r="F34" s="227">
        <v>132.66</v>
      </c>
      <c r="G34" s="22">
        <f t="shared" si="0"/>
        <v>3714.48</v>
      </c>
      <c r="H34" s="40">
        <f t="shared" si="1"/>
        <v>132.86950013583262</v>
      </c>
      <c r="I34" s="40">
        <f t="shared" si="2"/>
        <v>3720.346003803314</v>
      </c>
      <c r="J34" s="40">
        <f t="shared" si="3"/>
        <v>372.03460038033143</v>
      </c>
      <c r="K34" s="40">
        <f t="shared" si="4"/>
        <v>409.23806041836457</v>
      </c>
      <c r="L34" s="141">
        <v>10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219"/>
      <c r="AR34" s="219"/>
      <c r="AS34" s="219"/>
    </row>
    <row r="35" spans="1:45" ht="13.5" customHeight="1">
      <c r="A35" s="267">
        <v>32</v>
      </c>
      <c r="B35" s="264" t="s">
        <v>88</v>
      </c>
      <c r="C35" s="286">
        <v>0.1</v>
      </c>
      <c r="D35" s="207">
        <v>15</v>
      </c>
      <c r="E35" s="207">
        <v>15</v>
      </c>
      <c r="F35" s="227">
        <v>84.347999999999999</v>
      </c>
      <c r="G35" s="22">
        <f t="shared" si="0"/>
        <v>1265.22</v>
      </c>
      <c r="H35" s="40">
        <f t="shared" si="1"/>
        <v>84.481204563977172</v>
      </c>
      <c r="I35" s="40">
        <f t="shared" si="2"/>
        <v>1267.2180684596576</v>
      </c>
      <c r="J35" s="40">
        <f t="shared" si="3"/>
        <v>126.72180684596577</v>
      </c>
      <c r="K35" s="40">
        <f t="shared" si="4"/>
        <v>139.39398753056236</v>
      </c>
      <c r="L35" s="141">
        <v>10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219"/>
      <c r="AR35" s="219"/>
      <c r="AS35" s="219"/>
    </row>
    <row r="36" spans="1:45" ht="13.5" customHeight="1">
      <c r="A36" s="267">
        <v>33</v>
      </c>
      <c r="B36" s="264" t="s">
        <v>89</v>
      </c>
      <c r="C36" s="286">
        <v>0.1</v>
      </c>
      <c r="D36" s="207">
        <v>15</v>
      </c>
      <c r="E36" s="207">
        <v>15</v>
      </c>
      <c r="F36" s="227">
        <v>84.347999999999999</v>
      </c>
      <c r="G36" s="22">
        <f t="shared" si="0"/>
        <v>1265.22</v>
      </c>
      <c r="H36" s="40">
        <f t="shared" si="1"/>
        <v>84.481204563977172</v>
      </c>
      <c r="I36" s="40">
        <f t="shared" si="2"/>
        <v>1267.2180684596576</v>
      </c>
      <c r="J36" s="40">
        <f t="shared" si="3"/>
        <v>126.72180684596577</v>
      </c>
      <c r="K36" s="40">
        <f t="shared" si="4"/>
        <v>139.39398753056236</v>
      </c>
      <c r="L36" s="141">
        <v>10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219"/>
      <c r="AR36" s="219"/>
      <c r="AS36" s="219"/>
    </row>
    <row r="37" spans="1:45" ht="13.5" customHeight="1">
      <c r="A37" s="267">
        <v>34</v>
      </c>
      <c r="B37" s="264" t="s">
        <v>90</v>
      </c>
      <c r="C37" s="286">
        <v>0.1</v>
      </c>
      <c r="D37" s="207">
        <v>15</v>
      </c>
      <c r="E37" s="207">
        <v>15</v>
      </c>
      <c r="F37" s="227">
        <v>84.347999999999999</v>
      </c>
      <c r="G37" s="22">
        <f t="shared" si="0"/>
        <v>1265.22</v>
      </c>
      <c r="H37" s="40">
        <f t="shared" si="1"/>
        <v>84.481204563977172</v>
      </c>
      <c r="I37" s="40">
        <f t="shared" si="2"/>
        <v>1267.2180684596576</v>
      </c>
      <c r="J37" s="40">
        <f t="shared" si="3"/>
        <v>126.72180684596577</v>
      </c>
      <c r="K37" s="40">
        <f t="shared" si="4"/>
        <v>139.39398753056236</v>
      </c>
      <c r="L37" s="141">
        <v>10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219"/>
      <c r="AR37" s="219"/>
      <c r="AS37" s="219"/>
    </row>
    <row r="38" spans="1:45" ht="13.5" customHeight="1">
      <c r="A38" s="267">
        <v>35</v>
      </c>
      <c r="B38" s="264" t="s">
        <v>91</v>
      </c>
      <c r="C38" s="286">
        <v>0.1</v>
      </c>
      <c r="D38" s="207">
        <v>30</v>
      </c>
      <c r="E38" s="207">
        <v>30</v>
      </c>
      <c r="F38" s="227">
        <v>83.16</v>
      </c>
      <c r="G38" s="22">
        <f t="shared" si="0"/>
        <v>2494.7999999999997</v>
      </c>
      <c r="H38" s="40">
        <f t="shared" si="1"/>
        <v>83.29132844335777</v>
      </c>
      <c r="I38" s="40">
        <f t="shared" si="2"/>
        <v>2498.7398533007331</v>
      </c>
      <c r="J38" s="40">
        <f t="shared" si="3"/>
        <v>249.87398533007331</v>
      </c>
      <c r="K38" s="40">
        <f t="shared" si="4"/>
        <v>274.86138386308068</v>
      </c>
      <c r="L38" s="141">
        <v>10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219"/>
      <c r="AR38" s="219"/>
      <c r="AS38" s="219"/>
    </row>
    <row r="39" spans="1:45" ht="13.5" customHeight="1">
      <c r="A39" s="267">
        <v>36</v>
      </c>
      <c r="B39" s="264" t="s">
        <v>92</v>
      </c>
      <c r="C39" s="286">
        <v>0.1</v>
      </c>
      <c r="D39" s="207">
        <v>40</v>
      </c>
      <c r="E39" s="207">
        <v>40</v>
      </c>
      <c r="F39" s="227">
        <v>119.79</v>
      </c>
      <c r="G39" s="22">
        <f t="shared" si="0"/>
        <v>4791.6000000000004</v>
      </c>
      <c r="H39" s="40">
        <f t="shared" si="1"/>
        <v>119.97917549578918</v>
      </c>
      <c r="I39" s="40">
        <f t="shared" si="2"/>
        <v>4799.1670198315678</v>
      </c>
      <c r="J39" s="40">
        <f t="shared" si="3"/>
        <v>479.91670198315683</v>
      </c>
      <c r="K39" s="40">
        <f t="shared" si="4"/>
        <v>527.90837218147249</v>
      </c>
      <c r="L39" s="141">
        <v>10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219"/>
      <c r="AR39" s="219"/>
      <c r="AS39" s="219"/>
    </row>
    <row r="40" spans="1:45" ht="13.5" customHeight="1">
      <c r="A40" s="267">
        <v>37</v>
      </c>
      <c r="B40" s="264" t="s">
        <v>93</v>
      </c>
      <c r="C40" s="286">
        <v>0.1</v>
      </c>
      <c r="D40" s="207">
        <v>30</v>
      </c>
      <c r="E40" s="207">
        <v>30</v>
      </c>
      <c r="F40" s="227">
        <v>151.47</v>
      </c>
      <c r="G40" s="22">
        <f t="shared" si="0"/>
        <v>4544.1000000000004</v>
      </c>
      <c r="H40" s="40">
        <f t="shared" si="1"/>
        <v>151.70920537897308</v>
      </c>
      <c r="I40" s="40">
        <f t="shared" si="2"/>
        <v>4551.2761613691928</v>
      </c>
      <c r="J40" s="40">
        <f t="shared" si="3"/>
        <v>455.1276161369193</v>
      </c>
      <c r="K40" s="40">
        <f t="shared" si="4"/>
        <v>500.64037775061126</v>
      </c>
      <c r="L40" s="141">
        <v>10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219"/>
      <c r="AR40" s="219"/>
      <c r="AS40" s="219"/>
    </row>
    <row r="41" spans="1:45" ht="13.5" customHeight="1">
      <c r="A41" s="267">
        <v>38</v>
      </c>
      <c r="B41" s="264" t="s">
        <v>94</v>
      </c>
      <c r="C41" s="286">
        <v>0.1</v>
      </c>
      <c r="D41" s="207">
        <v>15</v>
      </c>
      <c r="E41" s="207">
        <v>15</v>
      </c>
      <c r="F41" s="227">
        <v>196.02</v>
      </c>
      <c r="G41" s="22">
        <f t="shared" si="0"/>
        <v>2940.3</v>
      </c>
      <c r="H41" s="40">
        <f t="shared" si="1"/>
        <v>196.32955990220049</v>
      </c>
      <c r="I41" s="40">
        <f t="shared" si="2"/>
        <v>2944.943398533007</v>
      </c>
      <c r="J41" s="40">
        <f t="shared" si="3"/>
        <v>294.49433985330069</v>
      </c>
      <c r="K41" s="40">
        <f t="shared" si="4"/>
        <v>323.94377383863076</v>
      </c>
      <c r="L41" s="141">
        <v>10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219"/>
      <c r="AR41" s="219"/>
      <c r="AS41" s="219"/>
    </row>
    <row r="42" spans="1:45" ht="13.5" customHeight="1">
      <c r="A42" s="267">
        <v>39</v>
      </c>
      <c r="B42" s="264" t="s">
        <v>95</v>
      </c>
      <c r="C42" s="286">
        <v>0.1</v>
      </c>
      <c r="D42" s="207">
        <v>10</v>
      </c>
      <c r="E42" s="207">
        <v>10</v>
      </c>
      <c r="F42" s="227">
        <v>77.22</v>
      </c>
      <c r="G42" s="22">
        <f t="shared" si="0"/>
        <v>772.2</v>
      </c>
      <c r="H42" s="40">
        <f t="shared" si="1"/>
        <v>77.341947840260787</v>
      </c>
      <c r="I42" s="40">
        <f t="shared" si="2"/>
        <v>773.41947840260798</v>
      </c>
      <c r="J42" s="40">
        <f t="shared" si="3"/>
        <v>77.341947840260801</v>
      </c>
      <c r="K42" s="40">
        <f t="shared" si="4"/>
        <v>85.076142624286888</v>
      </c>
      <c r="L42" s="141">
        <v>10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219"/>
      <c r="AR42" s="219"/>
      <c r="AS42" s="219"/>
    </row>
    <row r="43" spans="1:45" ht="13.5" customHeight="1">
      <c r="A43" s="267">
        <v>40</v>
      </c>
      <c r="B43" s="264" t="s">
        <v>96</v>
      </c>
      <c r="C43" s="286">
        <v>0.1</v>
      </c>
      <c r="D43" s="207">
        <v>40</v>
      </c>
      <c r="E43" s="207">
        <v>40</v>
      </c>
      <c r="F43" s="227">
        <v>119.79</v>
      </c>
      <c r="G43" s="22">
        <f t="shared" si="0"/>
        <v>4791.6000000000004</v>
      </c>
      <c r="H43" s="40">
        <f t="shared" si="1"/>
        <v>119.97917549578918</v>
      </c>
      <c r="I43" s="40">
        <f t="shared" si="2"/>
        <v>4799.1670198315678</v>
      </c>
      <c r="J43" s="40">
        <f t="shared" si="3"/>
        <v>479.91670198315683</v>
      </c>
      <c r="K43" s="40">
        <f t="shared" si="4"/>
        <v>527.90837218147249</v>
      </c>
      <c r="L43" s="141">
        <v>10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219"/>
      <c r="AR43" s="219"/>
      <c r="AS43" s="219"/>
    </row>
    <row r="44" spans="1:45" ht="14.4">
      <c r="A44" s="17">
        <v>41</v>
      </c>
      <c r="B44" s="223" t="s">
        <v>97</v>
      </c>
      <c r="C44" s="114">
        <v>0.1</v>
      </c>
      <c r="D44" s="28">
        <v>60</v>
      </c>
      <c r="E44" s="28">
        <v>60</v>
      </c>
      <c r="F44" s="59">
        <v>159.38999999999999</v>
      </c>
      <c r="G44" s="22">
        <f t="shared" si="0"/>
        <v>9563.4</v>
      </c>
      <c r="H44" s="40">
        <f t="shared" si="1"/>
        <v>159.64171284976905</v>
      </c>
      <c r="I44" s="40">
        <f t="shared" si="2"/>
        <v>9578.5027709861442</v>
      </c>
      <c r="J44" s="40">
        <f t="shared" si="3"/>
        <v>957.85027709861447</v>
      </c>
      <c r="K44" s="40">
        <f t="shared" si="4"/>
        <v>1053.6353048084759</v>
      </c>
      <c r="L44" s="141">
        <v>10</v>
      </c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</row>
    <row r="45" spans="1:45" ht="13.5" customHeight="1">
      <c r="A45" s="22"/>
      <c r="B45" s="188"/>
      <c r="C45" s="188"/>
      <c r="D45" s="275">
        <f>SUM(D4:D44)</f>
        <v>728</v>
      </c>
      <c r="E45" s="275">
        <f>SUM(E4:E44)</f>
        <v>728</v>
      </c>
      <c r="F45" s="22"/>
      <c r="G45" s="22">
        <f>SUM(G4:G44)</f>
        <v>102037.32000000002</v>
      </c>
      <c r="H45" s="22">
        <f>SUM(H4:H44)</f>
        <v>5898.4142425971231</v>
      </c>
      <c r="I45" s="22">
        <f>SUM(I4:I44)</f>
        <v>102198.45999999999</v>
      </c>
      <c r="J45" s="22">
        <f>SUM(J4:J44)</f>
        <v>10219.846000000005</v>
      </c>
      <c r="K45" s="22">
        <f>SUM(K4:K44)</f>
        <v>11241.830600000005</v>
      </c>
      <c r="L45" s="141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219"/>
      <c r="AS45" s="219"/>
    </row>
    <row r="46" spans="1:45" ht="14.4">
      <c r="A46" s="23"/>
      <c r="B46" s="145"/>
      <c r="C46" s="145"/>
      <c r="D46" s="148"/>
      <c r="E46" s="45"/>
      <c r="F46" s="23"/>
      <c r="G46" s="23"/>
      <c r="H46" s="23"/>
      <c r="I46" s="83"/>
      <c r="J46" s="23"/>
      <c r="K46" s="23"/>
      <c r="L46" s="219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219"/>
      <c r="AS46" s="219"/>
    </row>
    <row r="47" spans="1:45" ht="13.5" customHeight="1">
      <c r="A47" s="14"/>
      <c r="B47" s="10"/>
      <c r="C47" s="10"/>
      <c r="D47" s="74"/>
      <c r="E47" s="235"/>
      <c r="F47" s="14"/>
      <c r="G47" s="14"/>
      <c r="H47" s="121" t="s">
        <v>162</v>
      </c>
      <c r="I47" s="244">
        <f>(J45+K45)*I48</f>
        <v>451467828.95760018</v>
      </c>
      <c r="J47" s="14"/>
      <c r="K47" s="14"/>
      <c r="L47" s="219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219"/>
      <c r="AS47" s="219"/>
    </row>
    <row r="48" spans="1:45" ht="13.5" customHeight="1">
      <c r="A48" s="14"/>
      <c r="B48" s="10"/>
      <c r="C48" s="10"/>
      <c r="D48" s="74"/>
      <c r="E48" s="235"/>
      <c r="F48" s="14" t="s">
        <v>163</v>
      </c>
      <c r="G48" s="14">
        <f>G45</f>
        <v>102037.32000000002</v>
      </c>
      <c r="H48" s="91"/>
      <c r="I48" s="205">
        <v>21036</v>
      </c>
      <c r="J48" s="14"/>
      <c r="K48" s="14"/>
      <c r="L48" s="219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219"/>
      <c r="AS48" s="219"/>
    </row>
    <row r="49" spans="1:45" ht="13.5" customHeight="1">
      <c r="A49" s="14"/>
      <c r="B49" s="10"/>
      <c r="C49" s="10"/>
      <c r="D49" s="74"/>
      <c r="E49" s="235"/>
      <c r="F49" s="14" t="s">
        <v>164</v>
      </c>
      <c r="G49" s="219"/>
      <c r="H49" s="91"/>
      <c r="I49" s="205"/>
      <c r="J49" s="14"/>
      <c r="K49" s="14"/>
      <c r="L49" s="21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219"/>
      <c r="AS49" s="219"/>
    </row>
    <row r="50" spans="1:45" ht="13.5" customHeight="1">
      <c r="A50" s="14"/>
      <c r="B50" s="10"/>
      <c r="C50" s="10"/>
      <c r="D50" s="74"/>
      <c r="E50" s="235"/>
      <c r="F50" s="14" t="s">
        <v>165</v>
      </c>
      <c r="G50" s="96">
        <v>161.13999999999999</v>
      </c>
      <c r="H50" s="91" t="s">
        <v>160</v>
      </c>
      <c r="I50" s="205">
        <f>J45*I48</f>
        <v>214984680.45600012</v>
      </c>
      <c r="J50" s="14"/>
      <c r="K50" s="14"/>
      <c r="L50" s="219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219"/>
      <c r="AS50" s="219"/>
    </row>
    <row r="51" spans="1:45" ht="13.5" customHeight="1">
      <c r="A51" s="14"/>
      <c r="B51" s="10"/>
      <c r="C51" s="10"/>
      <c r="D51" s="74"/>
      <c r="E51" s="235"/>
      <c r="F51" s="219"/>
      <c r="G51" s="14">
        <f>SUM(G48:G50)</f>
        <v>102198.46000000002</v>
      </c>
      <c r="H51" s="91" t="s">
        <v>161</v>
      </c>
      <c r="I51" s="205">
        <f>K45*I48</f>
        <v>236483148.50160009</v>
      </c>
      <c r="J51" s="84"/>
      <c r="K51" s="14"/>
      <c r="L51" s="219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219"/>
      <c r="AS51" s="219"/>
    </row>
    <row r="52" spans="1:45" ht="13.5" customHeight="1">
      <c r="A52" s="14"/>
      <c r="B52" s="10"/>
      <c r="C52" s="10"/>
      <c r="D52" s="74"/>
      <c r="E52" s="235"/>
      <c r="F52" s="219"/>
      <c r="G52" s="219"/>
      <c r="H52" s="91"/>
      <c r="I52" s="205"/>
      <c r="J52" s="14"/>
      <c r="K52" s="14"/>
      <c r="L52" s="219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219"/>
      <c r="AS52" s="219"/>
    </row>
    <row r="53" spans="1:45" ht="13.5" customHeight="1">
      <c r="A53" s="14"/>
      <c r="B53" s="10"/>
      <c r="C53" s="10"/>
      <c r="D53" s="74"/>
      <c r="E53" s="235"/>
      <c r="F53" s="219"/>
      <c r="G53" s="219"/>
      <c r="H53" s="91"/>
      <c r="I53" s="91"/>
      <c r="J53" s="14"/>
      <c r="K53" s="14"/>
      <c r="L53" s="219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219"/>
      <c r="AS53" s="219"/>
    </row>
    <row r="54" spans="1:45" ht="13.5" customHeight="1">
      <c r="A54" s="14"/>
      <c r="B54" s="10"/>
      <c r="C54" s="10"/>
      <c r="D54" s="74"/>
      <c r="E54" s="235"/>
      <c r="F54" s="219"/>
      <c r="G54" s="219"/>
      <c r="H54" s="91"/>
      <c r="I54" s="205">
        <v>388798109</v>
      </c>
      <c r="J54" s="14"/>
      <c r="K54" s="14"/>
      <c r="L54" s="219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219"/>
      <c r="AS54" s="219"/>
    </row>
    <row r="55" spans="1:45" ht="13.5" customHeight="1">
      <c r="A55" s="14"/>
      <c r="B55" s="10"/>
      <c r="C55" s="10"/>
      <c r="D55" s="74"/>
      <c r="E55" s="235"/>
      <c r="F55" s="219"/>
      <c r="G55" s="219"/>
      <c r="H55" s="91"/>
      <c r="I55" s="91"/>
      <c r="J55" s="14"/>
      <c r="K55" s="14"/>
      <c r="L55" s="219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219"/>
      <c r="AS55" s="219"/>
    </row>
    <row r="56" spans="1:45" ht="13.5" customHeight="1">
      <c r="A56" s="14"/>
      <c r="B56" s="10"/>
      <c r="C56" s="10"/>
      <c r="D56" s="74"/>
      <c r="E56" s="235"/>
      <c r="F56" s="219"/>
      <c r="G56" s="219"/>
      <c r="H56" s="91"/>
      <c r="I56" s="91"/>
      <c r="J56" s="14"/>
      <c r="K56" s="14"/>
      <c r="L56" s="219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219"/>
      <c r="AS56" s="219"/>
    </row>
    <row r="57" spans="1:45" ht="13.5" customHeight="1">
      <c r="A57" s="14"/>
      <c r="B57" s="10"/>
      <c r="C57" s="10"/>
      <c r="D57" s="74"/>
      <c r="E57" s="235"/>
      <c r="F57" s="219"/>
      <c r="G57" s="219"/>
      <c r="H57" s="91"/>
      <c r="I57" s="205">
        <f>I47-I54</f>
        <v>62669719.957600176</v>
      </c>
      <c r="J57" s="14"/>
      <c r="K57" s="14"/>
      <c r="L57" s="219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219"/>
      <c r="AS57" s="219"/>
    </row>
    <row r="58" spans="1:45" ht="13.5" customHeight="1">
      <c r="A58" s="14"/>
      <c r="B58" s="10"/>
      <c r="C58" s="10"/>
      <c r="D58" s="74"/>
      <c r="E58" s="235"/>
      <c r="F58" s="219"/>
      <c r="G58" s="219"/>
      <c r="H58" s="91"/>
      <c r="I58" s="91"/>
      <c r="J58" s="14"/>
      <c r="K58" s="14"/>
      <c r="L58" s="219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219"/>
      <c r="AS58" s="219"/>
    </row>
    <row r="59" spans="1:45" ht="13.5" customHeight="1">
      <c r="A59" s="14"/>
      <c r="B59" s="10"/>
      <c r="C59" s="10"/>
      <c r="D59" s="74"/>
      <c r="E59" s="235"/>
      <c r="F59" s="219"/>
      <c r="G59" s="219"/>
      <c r="H59" s="91"/>
      <c r="I59" s="91"/>
      <c r="J59" s="14"/>
      <c r="K59" s="14"/>
      <c r="L59" s="219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219"/>
      <c r="AS59" s="219"/>
    </row>
    <row r="60" spans="1:45" ht="13.5" customHeight="1">
      <c r="A60" s="14"/>
      <c r="B60" s="10"/>
      <c r="C60" s="10"/>
      <c r="D60" s="74"/>
      <c r="E60" s="235"/>
      <c r="F60" s="219"/>
      <c r="G60" s="219"/>
      <c r="H60" s="91"/>
      <c r="I60" s="91"/>
      <c r="J60" s="14"/>
      <c r="K60" s="14"/>
      <c r="L60" s="219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219"/>
      <c r="AS60" s="219"/>
    </row>
    <row r="61" spans="1:45" ht="13.5" customHeight="1">
      <c r="A61" s="14"/>
      <c r="B61" s="10"/>
      <c r="C61" s="10"/>
      <c r="D61" s="74"/>
      <c r="E61" s="235"/>
      <c r="F61" s="219"/>
      <c r="G61" s="219"/>
      <c r="H61" s="91"/>
      <c r="I61" s="91"/>
      <c r="J61" s="14"/>
      <c r="K61" s="14"/>
      <c r="L61" s="219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219"/>
      <c r="AS61" s="219"/>
    </row>
    <row r="62" spans="1:45" ht="13.5" customHeight="1">
      <c r="A62" s="14"/>
      <c r="B62" s="14"/>
      <c r="C62" s="14"/>
      <c r="D62" s="74"/>
      <c r="E62" s="235"/>
      <c r="F62" s="219"/>
      <c r="G62" s="219"/>
      <c r="H62" s="91"/>
      <c r="I62" s="91"/>
      <c r="J62" s="14"/>
      <c r="K62" s="14"/>
      <c r="L62" s="219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219"/>
      <c r="AS62" s="219"/>
    </row>
    <row r="63" spans="1:45" ht="13.5" customHeight="1">
      <c r="A63" s="14"/>
      <c r="B63" s="14"/>
      <c r="C63" s="14"/>
      <c r="D63" s="74"/>
      <c r="E63" s="235"/>
      <c r="F63" s="219"/>
      <c r="G63" s="219"/>
      <c r="H63" s="91"/>
      <c r="I63" s="91"/>
      <c r="J63" s="14"/>
      <c r="K63" s="14"/>
      <c r="L63" s="219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219"/>
      <c r="AS63" s="219"/>
    </row>
    <row r="64" spans="1:45" ht="13.5" customHeight="1">
      <c r="A64" s="14"/>
      <c r="B64" s="14"/>
      <c r="C64" s="14"/>
      <c r="D64" s="74"/>
      <c r="E64" s="235"/>
      <c r="F64" s="219"/>
      <c r="G64" s="219"/>
      <c r="H64" s="91"/>
      <c r="I64" s="91"/>
      <c r="J64" s="14"/>
      <c r="K64" s="14"/>
      <c r="L64" s="219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219"/>
      <c r="AS64" s="219"/>
    </row>
    <row r="65" spans="1:45" ht="13.5" customHeight="1">
      <c r="A65" s="14"/>
      <c r="B65" s="14"/>
      <c r="C65" s="14"/>
      <c r="D65" s="74"/>
      <c r="E65" s="235"/>
      <c r="F65" s="219"/>
      <c r="G65" s="219"/>
      <c r="H65" s="91"/>
      <c r="I65" s="91"/>
      <c r="J65" s="14"/>
      <c r="K65" s="14"/>
      <c r="L65" s="219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219"/>
      <c r="AS65" s="219"/>
    </row>
    <row r="66" spans="1:45" ht="13.5" customHeight="1">
      <c r="A66" s="14"/>
      <c r="B66" s="14"/>
      <c r="C66" s="14"/>
      <c r="D66" s="74"/>
      <c r="E66" s="235"/>
      <c r="F66" s="219"/>
      <c r="G66" s="219"/>
      <c r="H66" s="91"/>
      <c r="I66" s="91"/>
      <c r="J66" s="14"/>
      <c r="K66" s="14"/>
      <c r="L66" s="219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219"/>
      <c r="AS66" s="219"/>
    </row>
    <row r="67" spans="1:45" ht="13.5" customHeight="1">
      <c r="A67" s="14"/>
      <c r="B67" s="14"/>
      <c r="C67" s="14"/>
      <c r="D67" s="74"/>
      <c r="E67" s="235"/>
      <c r="F67" s="219"/>
      <c r="G67" s="219"/>
      <c r="H67" s="91"/>
      <c r="I67" s="91"/>
      <c r="J67" s="14"/>
      <c r="K67" s="14"/>
      <c r="L67" s="219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219"/>
      <c r="AS67" s="219"/>
    </row>
    <row r="68" spans="1:45" ht="13.5" customHeight="1">
      <c r="A68" s="14"/>
      <c r="B68" s="14"/>
      <c r="C68" s="14"/>
      <c r="D68" s="74"/>
      <c r="E68" s="235"/>
      <c r="F68" s="219"/>
      <c r="G68" s="219"/>
      <c r="H68" s="91"/>
      <c r="I68" s="91"/>
      <c r="J68" s="14"/>
      <c r="K68" s="14"/>
      <c r="L68" s="219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219"/>
      <c r="AS68" s="219"/>
    </row>
    <row r="69" spans="1:45" ht="13.5" customHeight="1">
      <c r="A69" s="14"/>
      <c r="B69" s="14"/>
      <c r="C69" s="14"/>
      <c r="D69" s="74"/>
      <c r="E69" s="235"/>
      <c r="F69" s="219"/>
      <c r="G69" s="219"/>
      <c r="H69" s="91"/>
      <c r="I69" s="91"/>
      <c r="J69" s="14"/>
      <c r="K69" s="14"/>
      <c r="L69" s="21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219"/>
      <c r="AS69" s="219"/>
    </row>
    <row r="70" spans="1:45" ht="13.5" customHeight="1">
      <c r="A70" s="14"/>
      <c r="B70" s="14"/>
      <c r="C70" s="14"/>
      <c r="D70" s="74"/>
      <c r="E70" s="235"/>
      <c r="F70" s="219"/>
      <c r="G70" s="219"/>
      <c r="H70" s="91"/>
      <c r="I70" s="91"/>
      <c r="J70" s="14"/>
      <c r="K70" s="14"/>
      <c r="L70" s="219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219"/>
      <c r="AS70" s="219"/>
    </row>
    <row r="71" spans="1:45" ht="13.5" customHeight="1">
      <c r="A71" s="14"/>
      <c r="B71" s="14"/>
      <c r="C71" s="14"/>
      <c r="D71" s="74"/>
      <c r="E71" s="235"/>
      <c r="F71" s="219"/>
      <c r="G71" s="219"/>
      <c r="H71" s="91"/>
      <c r="I71" s="91"/>
      <c r="J71" s="14"/>
      <c r="K71" s="14"/>
      <c r="L71" s="219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219"/>
      <c r="AS71" s="219"/>
    </row>
    <row r="72" spans="1:45" ht="13.5" customHeight="1">
      <c r="A72" s="14"/>
      <c r="B72" s="14"/>
      <c r="C72" s="14"/>
      <c r="D72" s="74"/>
      <c r="E72" s="235"/>
      <c r="F72" s="219"/>
      <c r="G72" s="219"/>
      <c r="H72" s="91"/>
      <c r="I72" s="91"/>
      <c r="J72" s="14"/>
      <c r="K72" s="14"/>
      <c r="L72" s="219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219"/>
      <c r="AS72" s="219"/>
    </row>
    <row r="73" spans="1:45" ht="13.5" customHeight="1">
      <c r="A73" s="14"/>
      <c r="B73" s="14"/>
      <c r="C73" s="14"/>
      <c r="D73" s="74"/>
      <c r="E73" s="235"/>
      <c r="F73" s="219"/>
      <c r="G73" s="219"/>
      <c r="H73" s="91"/>
      <c r="I73" s="91"/>
      <c r="J73" s="14"/>
      <c r="K73" s="14"/>
      <c r="L73" s="219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219"/>
      <c r="AS73" s="219"/>
    </row>
    <row r="74" spans="1:45" ht="13.5" customHeight="1">
      <c r="A74" s="14"/>
      <c r="B74" s="14"/>
      <c r="C74" s="14"/>
      <c r="D74" s="74"/>
      <c r="E74" s="235"/>
      <c r="F74" s="219"/>
      <c r="G74" s="219"/>
      <c r="H74" s="91"/>
      <c r="I74" s="91"/>
      <c r="J74" s="14"/>
      <c r="K74" s="14"/>
      <c r="L74" s="219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219"/>
      <c r="AS74" s="219"/>
    </row>
    <row r="75" spans="1:45" ht="13.5" customHeight="1">
      <c r="A75" s="14"/>
      <c r="B75" s="14"/>
      <c r="C75" s="14"/>
      <c r="D75" s="74"/>
      <c r="E75" s="235"/>
      <c r="F75" s="219"/>
      <c r="G75" s="219"/>
      <c r="H75" s="91"/>
      <c r="I75" s="91"/>
      <c r="J75" s="14"/>
      <c r="K75" s="14"/>
      <c r="L75" s="219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219"/>
      <c r="AS75" s="219"/>
    </row>
    <row r="76" spans="1:45" ht="13.5" customHeight="1">
      <c r="A76" s="14"/>
      <c r="B76" s="14"/>
      <c r="C76" s="14"/>
      <c r="D76" s="74"/>
      <c r="E76" s="235"/>
      <c r="F76" s="219"/>
      <c r="G76" s="219"/>
      <c r="H76" s="91"/>
      <c r="I76" s="91"/>
      <c r="J76" s="14"/>
      <c r="K76" s="14"/>
      <c r="L76" s="219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219"/>
      <c r="AS76" s="219"/>
    </row>
    <row r="77" spans="1:45" ht="13.5" customHeight="1">
      <c r="A77" s="14"/>
      <c r="B77" s="14"/>
      <c r="C77" s="14"/>
      <c r="D77" s="74"/>
      <c r="E77" s="235"/>
      <c r="F77" s="219"/>
      <c r="G77" s="219"/>
      <c r="H77" s="91"/>
      <c r="I77" s="91"/>
      <c r="J77" s="14"/>
      <c r="K77" s="14"/>
      <c r="L77" s="219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219"/>
      <c r="AS77" s="219"/>
    </row>
    <row r="78" spans="1:45" ht="13.5" customHeight="1">
      <c r="A78" s="14"/>
      <c r="B78" s="14"/>
      <c r="C78" s="14"/>
      <c r="D78" s="74"/>
      <c r="E78" s="235"/>
      <c r="F78" s="219"/>
      <c r="G78" s="219"/>
      <c r="H78" s="91"/>
      <c r="I78" s="91"/>
      <c r="J78" s="14"/>
      <c r="K78" s="14"/>
      <c r="L78" s="219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219"/>
      <c r="AS78" s="219"/>
    </row>
    <row r="79" spans="1:45" ht="13.5" customHeight="1">
      <c r="A79" s="14"/>
      <c r="B79" s="14"/>
      <c r="C79" s="14"/>
      <c r="D79" s="74"/>
      <c r="E79" s="235"/>
      <c r="F79" s="219"/>
      <c r="G79" s="219"/>
      <c r="H79" s="91"/>
      <c r="I79" s="91"/>
      <c r="J79" s="14"/>
      <c r="K79" s="14"/>
      <c r="L79" s="21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219"/>
      <c r="AS79" s="219"/>
    </row>
    <row r="80" spans="1:45" ht="13.5" customHeight="1">
      <c r="A80" s="14"/>
      <c r="B80" s="14"/>
      <c r="C80" s="14"/>
      <c r="D80" s="74"/>
      <c r="E80" s="235"/>
      <c r="F80" s="219"/>
      <c r="G80" s="219"/>
      <c r="H80" s="91"/>
      <c r="I80" s="91"/>
      <c r="J80" s="14"/>
      <c r="K80" s="14"/>
      <c r="L80" s="219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219"/>
      <c r="AS80" s="219"/>
    </row>
    <row r="81" spans="1:45" ht="13.5" customHeight="1">
      <c r="A81" s="14"/>
      <c r="B81" s="14"/>
      <c r="C81" s="14"/>
      <c r="D81" s="74"/>
      <c r="E81" s="235"/>
      <c r="F81" s="219"/>
      <c r="G81" s="219"/>
      <c r="H81" s="91"/>
      <c r="I81" s="91"/>
      <c r="J81" s="14"/>
      <c r="K81" s="14"/>
      <c r="L81" s="219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219"/>
      <c r="AS81" s="219"/>
    </row>
    <row r="82" spans="1:45" ht="13.5" customHeight="1">
      <c r="A82" s="14"/>
      <c r="B82" s="14"/>
      <c r="C82" s="14"/>
      <c r="D82" s="74"/>
      <c r="E82" s="235"/>
      <c r="F82" s="219"/>
      <c r="G82" s="219"/>
      <c r="H82" s="91"/>
      <c r="I82" s="91"/>
      <c r="J82" s="14"/>
      <c r="K82" s="14"/>
      <c r="L82" s="219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219"/>
      <c r="AS82" s="219"/>
    </row>
    <row r="83" spans="1:45" ht="13.5" customHeight="1">
      <c r="A83" s="14"/>
      <c r="B83" s="14"/>
      <c r="C83" s="14"/>
      <c r="D83" s="74"/>
      <c r="E83" s="235"/>
      <c r="F83" s="219"/>
      <c r="G83" s="219"/>
      <c r="H83" s="91"/>
      <c r="I83" s="91"/>
      <c r="J83" s="14"/>
      <c r="K83" s="14"/>
      <c r="L83" s="219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219"/>
      <c r="AS83" s="219"/>
    </row>
    <row r="84" spans="1:45" ht="13.5" customHeight="1">
      <c r="A84" s="14"/>
      <c r="B84" s="14"/>
      <c r="C84" s="14"/>
      <c r="D84" s="74"/>
      <c r="E84" s="235"/>
      <c r="F84" s="219"/>
      <c r="G84" s="219"/>
      <c r="H84" s="91"/>
      <c r="I84" s="91"/>
      <c r="J84" s="14"/>
      <c r="K84" s="14"/>
      <c r="L84" s="219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219"/>
      <c r="AS84" s="219"/>
    </row>
    <row r="85" spans="1:45" ht="13.5" customHeight="1">
      <c r="A85" s="14"/>
      <c r="B85" s="14"/>
      <c r="C85" s="14"/>
      <c r="D85" s="74"/>
      <c r="E85" s="235"/>
      <c r="F85" s="219"/>
      <c r="G85" s="219"/>
      <c r="H85" s="91"/>
      <c r="I85" s="91"/>
      <c r="J85" s="14"/>
      <c r="K85" s="14"/>
      <c r="L85" s="219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219"/>
      <c r="AS85" s="219"/>
    </row>
    <row r="86" spans="1:45" ht="13.5" customHeight="1">
      <c r="A86" s="14"/>
      <c r="B86" s="14"/>
      <c r="C86" s="14"/>
      <c r="D86" s="74"/>
      <c r="E86" s="235"/>
      <c r="F86" s="219"/>
      <c r="G86" s="219"/>
      <c r="H86" s="91"/>
      <c r="I86" s="91"/>
      <c r="J86" s="14"/>
      <c r="K86" s="14"/>
      <c r="L86" s="219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219"/>
      <c r="AS86" s="219"/>
    </row>
    <row r="87" spans="1:45" ht="13.5" customHeight="1">
      <c r="A87" s="14"/>
      <c r="B87" s="14"/>
      <c r="C87" s="14"/>
      <c r="D87" s="74"/>
      <c r="E87" s="235"/>
      <c r="F87" s="219"/>
      <c r="G87" s="219"/>
      <c r="H87" s="91"/>
      <c r="I87" s="91"/>
      <c r="J87" s="14"/>
      <c r="K87" s="14"/>
      <c r="L87" s="219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219"/>
      <c r="AS87" s="219"/>
    </row>
    <row r="88" spans="1:45" ht="13.5" customHeight="1">
      <c r="A88" s="14"/>
      <c r="B88" s="14"/>
      <c r="C88" s="14"/>
      <c r="D88" s="74"/>
      <c r="E88" s="235"/>
      <c r="F88" s="219"/>
      <c r="G88" s="219"/>
      <c r="H88" s="91"/>
      <c r="I88" s="91"/>
      <c r="J88" s="14"/>
      <c r="K88" s="14"/>
      <c r="L88" s="219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219"/>
      <c r="AS88" s="219"/>
    </row>
    <row r="89" spans="1:45" ht="13.5" customHeight="1">
      <c r="A89" s="14"/>
      <c r="B89" s="14"/>
      <c r="C89" s="14"/>
      <c r="D89" s="74"/>
      <c r="E89" s="235"/>
      <c r="F89" s="219"/>
      <c r="G89" s="219"/>
      <c r="H89" s="91"/>
      <c r="I89" s="91"/>
      <c r="J89" s="14"/>
      <c r="K89" s="14"/>
      <c r="L89" s="219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219"/>
      <c r="AS89" s="219"/>
    </row>
    <row r="90" spans="1:45" ht="13.5" customHeight="1">
      <c r="A90" s="14"/>
      <c r="B90" s="14"/>
      <c r="C90" s="14"/>
      <c r="D90" s="74"/>
      <c r="E90" s="235"/>
      <c r="F90" s="219"/>
      <c r="G90" s="219"/>
      <c r="H90" s="91"/>
      <c r="I90" s="91"/>
      <c r="J90" s="14"/>
      <c r="K90" s="14"/>
      <c r="L90" s="219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219"/>
      <c r="AS90" s="219"/>
    </row>
    <row r="91" spans="1:45" ht="13.5" customHeight="1">
      <c r="A91" s="14"/>
      <c r="B91" s="14"/>
      <c r="C91" s="14"/>
      <c r="D91" s="74"/>
      <c r="E91" s="235"/>
      <c r="F91" s="219"/>
      <c r="G91" s="219"/>
      <c r="H91" s="91"/>
      <c r="I91" s="91"/>
      <c r="J91" s="14"/>
      <c r="K91" s="14"/>
      <c r="L91" s="219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219"/>
      <c r="AS91" s="219"/>
    </row>
    <row r="92" spans="1:45" ht="13.5" customHeight="1">
      <c r="A92" s="14"/>
      <c r="B92" s="14"/>
      <c r="C92" s="14"/>
      <c r="D92" s="74"/>
      <c r="E92" s="235"/>
      <c r="F92" s="219"/>
      <c r="G92" s="219"/>
      <c r="H92" s="91"/>
      <c r="I92" s="91"/>
      <c r="J92" s="14"/>
      <c r="K92" s="14"/>
      <c r="L92" s="219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219"/>
      <c r="AS92" s="219"/>
    </row>
    <row r="93" spans="1:45" ht="13.5" customHeight="1">
      <c r="A93" s="14"/>
      <c r="B93" s="14"/>
      <c r="C93" s="14"/>
      <c r="D93" s="74"/>
      <c r="E93" s="235"/>
      <c r="F93" s="219"/>
      <c r="G93" s="219"/>
      <c r="H93" s="91"/>
      <c r="I93" s="91"/>
      <c r="J93" s="14"/>
      <c r="K93" s="14"/>
      <c r="L93" s="219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219"/>
      <c r="AS93" s="219"/>
    </row>
    <row r="94" spans="1:45" ht="13.5" customHeight="1">
      <c r="A94" s="14"/>
      <c r="B94" s="14"/>
      <c r="C94" s="14"/>
      <c r="D94" s="74"/>
      <c r="E94" s="235"/>
      <c r="F94" s="219"/>
      <c r="G94" s="219"/>
      <c r="H94" s="91"/>
      <c r="I94" s="91"/>
      <c r="J94" s="14"/>
      <c r="K94" s="14"/>
      <c r="L94" s="219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219"/>
      <c r="AS94" s="219"/>
    </row>
    <row r="95" spans="1:45" ht="13.5" customHeight="1">
      <c r="A95" s="14"/>
      <c r="B95" s="14"/>
      <c r="C95" s="14"/>
      <c r="D95" s="74"/>
      <c r="E95" s="235"/>
      <c r="F95" s="219"/>
      <c r="G95" s="219"/>
      <c r="H95" s="91"/>
      <c r="I95" s="91"/>
      <c r="J95" s="14"/>
      <c r="K95" s="14"/>
      <c r="L95" s="219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219"/>
      <c r="AS95" s="219"/>
    </row>
    <row r="96" spans="1:45" ht="13.5" customHeight="1">
      <c r="A96" s="14"/>
      <c r="B96" s="14"/>
      <c r="C96" s="14"/>
      <c r="D96" s="74"/>
      <c r="E96" s="235"/>
      <c r="F96" s="219"/>
      <c r="G96" s="219"/>
      <c r="H96" s="91"/>
      <c r="I96" s="91"/>
      <c r="J96" s="14"/>
      <c r="K96" s="14"/>
      <c r="L96" s="219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219"/>
      <c r="AS96" s="219"/>
    </row>
    <row r="97" spans="1:45" ht="13.5" customHeight="1">
      <c r="A97" s="14"/>
      <c r="B97" s="14"/>
      <c r="C97" s="14"/>
      <c r="D97" s="74"/>
      <c r="E97" s="235"/>
      <c r="F97" s="219"/>
      <c r="G97" s="219"/>
      <c r="H97" s="91"/>
      <c r="I97" s="91"/>
      <c r="J97" s="14"/>
      <c r="K97" s="14"/>
      <c r="L97" s="219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219"/>
      <c r="AS97" s="219"/>
    </row>
    <row r="98" spans="1:45" ht="13.5" customHeight="1">
      <c r="A98" s="14"/>
      <c r="B98" s="14"/>
      <c r="C98" s="14"/>
      <c r="D98" s="74"/>
      <c r="E98" s="235"/>
      <c r="F98" s="219"/>
      <c r="G98" s="219"/>
      <c r="H98" s="91"/>
      <c r="I98" s="91"/>
      <c r="J98" s="14"/>
      <c r="K98" s="14"/>
      <c r="L98" s="219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219"/>
      <c r="AS98" s="219"/>
    </row>
    <row r="99" spans="1:45" ht="13.5" customHeight="1">
      <c r="A99" s="14"/>
      <c r="B99" s="14"/>
      <c r="C99" s="14"/>
      <c r="D99" s="74"/>
      <c r="E99" s="235"/>
      <c r="F99" s="219"/>
      <c r="G99" s="219"/>
      <c r="H99" s="91"/>
      <c r="I99" s="91"/>
      <c r="J99" s="14"/>
      <c r="K99" s="14"/>
      <c r="L99" s="219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219"/>
      <c r="AS99" s="219"/>
    </row>
    <row r="100" spans="1:45" ht="13.5" customHeight="1">
      <c r="A100" s="14"/>
      <c r="B100" s="14"/>
      <c r="C100" s="14"/>
      <c r="D100" s="74"/>
      <c r="E100" s="235"/>
      <c r="F100" s="219"/>
      <c r="G100" s="219"/>
      <c r="H100" s="91"/>
      <c r="I100" s="91"/>
      <c r="J100" s="14"/>
      <c r="K100" s="14"/>
      <c r="L100" s="219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219"/>
      <c r="AS100" s="219"/>
    </row>
    <row r="101" spans="1:45" ht="13.5" customHeight="1">
      <c r="A101" s="14"/>
      <c r="B101" s="14"/>
      <c r="C101" s="14"/>
      <c r="D101" s="74"/>
      <c r="E101" s="235"/>
      <c r="F101" s="219"/>
      <c r="G101" s="219"/>
      <c r="H101" s="91"/>
      <c r="I101" s="91"/>
      <c r="J101" s="14"/>
      <c r="K101" s="14"/>
      <c r="L101" s="219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219"/>
      <c r="AS101" s="219"/>
    </row>
    <row r="102" spans="1:45" ht="13.5" customHeight="1">
      <c r="A102" s="14"/>
      <c r="B102" s="14"/>
      <c r="C102" s="14"/>
      <c r="D102" s="74"/>
      <c r="E102" s="235"/>
      <c r="F102" s="219"/>
      <c r="G102" s="219"/>
      <c r="H102" s="91"/>
      <c r="I102" s="91"/>
      <c r="J102" s="14"/>
      <c r="K102" s="14"/>
      <c r="L102" s="219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219"/>
      <c r="AS102" s="219"/>
    </row>
    <row r="103" spans="1:45" ht="13.5" customHeight="1">
      <c r="A103" s="14"/>
      <c r="B103" s="14"/>
      <c r="C103" s="14"/>
      <c r="D103" s="74"/>
      <c r="E103" s="235"/>
      <c r="F103" s="219"/>
      <c r="G103" s="219"/>
      <c r="H103" s="91"/>
      <c r="I103" s="91"/>
      <c r="J103" s="14"/>
      <c r="K103" s="14"/>
      <c r="L103" s="219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219"/>
      <c r="AS103" s="219"/>
    </row>
    <row r="104" spans="1:45" ht="13.5" customHeight="1">
      <c r="A104" s="14"/>
      <c r="B104" s="14"/>
      <c r="C104" s="14"/>
      <c r="D104" s="74"/>
      <c r="E104" s="235"/>
      <c r="F104" s="219"/>
      <c r="G104" s="219"/>
      <c r="H104" s="91"/>
      <c r="I104" s="91"/>
      <c r="J104" s="14"/>
      <c r="K104" s="14"/>
      <c r="L104" s="219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219"/>
      <c r="AS104" s="219"/>
    </row>
    <row r="105" spans="1:45" ht="13.5" customHeight="1">
      <c r="A105" s="14"/>
      <c r="B105" s="14"/>
      <c r="C105" s="14"/>
      <c r="D105" s="74"/>
      <c r="E105" s="235"/>
      <c r="F105" s="219"/>
      <c r="G105" s="219"/>
      <c r="H105" s="91"/>
      <c r="I105" s="91"/>
      <c r="J105" s="14"/>
      <c r="K105" s="14"/>
      <c r="L105" s="219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219"/>
      <c r="AS105" s="219"/>
    </row>
    <row r="106" spans="1:45" ht="13.5" customHeight="1">
      <c r="A106" s="14"/>
      <c r="B106" s="14"/>
      <c r="C106" s="14"/>
      <c r="D106" s="74"/>
      <c r="E106" s="235"/>
      <c r="F106" s="219"/>
      <c r="G106" s="219"/>
      <c r="H106" s="91"/>
      <c r="I106" s="91"/>
      <c r="J106" s="14"/>
      <c r="K106" s="14"/>
      <c r="L106" s="219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219"/>
      <c r="AS106" s="219"/>
    </row>
    <row r="107" spans="1:45" ht="13.5" customHeight="1">
      <c r="A107" s="14"/>
      <c r="B107" s="14"/>
      <c r="C107" s="14"/>
      <c r="D107" s="74"/>
      <c r="E107" s="235"/>
      <c r="F107" s="219"/>
      <c r="G107" s="219"/>
      <c r="H107" s="91"/>
      <c r="I107" s="91"/>
      <c r="J107" s="14"/>
      <c r="K107" s="14"/>
      <c r="L107" s="219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219"/>
      <c r="AS107" s="219"/>
    </row>
    <row r="108" spans="1:45" ht="13.5" customHeight="1">
      <c r="A108" s="14"/>
      <c r="B108" s="14"/>
      <c r="C108" s="14"/>
      <c r="D108" s="74"/>
      <c r="E108" s="235"/>
      <c r="F108" s="219"/>
      <c r="G108" s="219"/>
      <c r="H108" s="91"/>
      <c r="I108" s="91"/>
      <c r="J108" s="14"/>
      <c r="K108" s="14"/>
      <c r="L108" s="219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219"/>
      <c r="AS108" s="219"/>
    </row>
    <row r="109" spans="1:45" ht="15.85" customHeight="1">
      <c r="A109" s="87"/>
      <c r="B109" s="87"/>
      <c r="C109" s="87"/>
      <c r="D109" s="74"/>
      <c r="E109" s="235"/>
      <c r="F109" s="219"/>
      <c r="G109" s="219"/>
      <c r="H109" s="219"/>
      <c r="I109" s="219"/>
      <c r="J109" s="219"/>
      <c r="K109" s="14"/>
      <c r="L109" s="219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219"/>
      <c r="AR109" s="219"/>
      <c r="AS109" s="219"/>
    </row>
    <row r="110" spans="1:45" ht="14.4">
      <c r="A110" s="219"/>
      <c r="B110" s="219"/>
      <c r="C110" s="219"/>
      <c r="D110" s="219"/>
      <c r="E110" s="219"/>
      <c r="F110" s="219"/>
      <c r="G110" s="219"/>
      <c r="H110" s="91"/>
      <c r="I110" s="91"/>
      <c r="J110" s="219"/>
      <c r="K110" s="14"/>
      <c r="L110" s="219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219"/>
      <c r="AR110" s="219"/>
      <c r="AS110" s="219"/>
    </row>
    <row r="111" spans="1:45" ht="14.4">
      <c r="A111" s="219"/>
      <c r="B111" s="219"/>
      <c r="C111" s="219"/>
      <c r="D111" s="219"/>
      <c r="E111" s="219"/>
      <c r="F111" s="219"/>
      <c r="G111" s="219"/>
      <c r="H111" s="91"/>
      <c r="I111" s="91"/>
      <c r="J111" s="219"/>
      <c r="K111" s="14"/>
      <c r="L111" s="219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219"/>
      <c r="AR111" s="219"/>
      <c r="AS111" s="219"/>
    </row>
    <row r="112" spans="1:45" ht="14.4">
      <c r="A112" s="219"/>
      <c r="B112" s="219"/>
      <c r="C112" s="219"/>
      <c r="D112" s="219"/>
      <c r="E112" s="219"/>
      <c r="F112" s="219"/>
      <c r="G112" s="219"/>
      <c r="H112" s="91"/>
      <c r="I112" s="91"/>
      <c r="J112" s="219"/>
      <c r="K112" s="14"/>
      <c r="L112" s="219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219"/>
      <c r="AR112" s="219"/>
      <c r="AS112" s="219"/>
    </row>
    <row r="113" spans="1:45" ht="14.4">
      <c r="A113" s="219"/>
      <c r="B113" s="219"/>
      <c r="C113" s="219"/>
      <c r="D113" s="219"/>
      <c r="E113" s="219"/>
      <c r="F113" s="219"/>
      <c r="G113" s="219"/>
      <c r="H113" s="91"/>
      <c r="I113" s="91"/>
      <c r="J113" s="219"/>
      <c r="K113" s="14"/>
      <c r="L113" s="219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219"/>
      <c r="AR113" s="219"/>
      <c r="AS113" s="219"/>
    </row>
    <row r="114" spans="1:45" ht="14.4">
      <c r="A114" s="219"/>
      <c r="B114" s="219"/>
      <c r="C114" s="219"/>
      <c r="D114" s="219"/>
      <c r="E114" s="219"/>
      <c r="F114" s="219"/>
      <c r="G114" s="219"/>
      <c r="H114" s="91"/>
      <c r="I114" s="91"/>
      <c r="J114" s="219"/>
      <c r="K114" s="14"/>
      <c r="L114" s="219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219"/>
      <c r="AR114" s="219"/>
      <c r="AS114" s="219"/>
    </row>
    <row r="115" spans="1:45" ht="14.4">
      <c r="A115" s="219"/>
      <c r="B115" s="219"/>
      <c r="C115" s="219"/>
      <c r="D115" s="219"/>
      <c r="E115" s="219"/>
      <c r="F115" s="219"/>
      <c r="G115" s="219"/>
      <c r="H115" s="91"/>
      <c r="I115" s="91"/>
      <c r="J115" s="219"/>
      <c r="K115" s="14"/>
      <c r="L115" s="219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219"/>
      <c r="AR115" s="219"/>
      <c r="AS115" s="219"/>
    </row>
    <row r="116" spans="1:45" ht="14.4">
      <c r="A116" s="219"/>
      <c r="B116" s="219"/>
      <c r="C116" s="219"/>
      <c r="D116" s="219"/>
      <c r="E116" s="219"/>
      <c r="F116" s="219"/>
      <c r="G116" s="219"/>
      <c r="H116" s="91"/>
      <c r="I116" s="91"/>
      <c r="J116" s="219"/>
      <c r="K116" s="14"/>
      <c r="L116" s="219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219"/>
      <c r="AR116" s="219"/>
      <c r="AS116" s="219"/>
    </row>
    <row r="117" spans="1:45" ht="14.4">
      <c r="A117" s="219"/>
      <c r="B117" s="219"/>
      <c r="C117" s="219"/>
      <c r="D117" s="219"/>
      <c r="E117" s="219"/>
      <c r="F117" s="219"/>
      <c r="G117" s="219"/>
      <c r="H117" s="91"/>
      <c r="I117" s="91"/>
      <c r="J117" s="219"/>
      <c r="K117" s="14"/>
      <c r="L117" s="219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219"/>
      <c r="AR117" s="219"/>
      <c r="AS117" s="219"/>
    </row>
    <row r="118" spans="1:45" ht="14.4">
      <c r="A118" s="219"/>
      <c r="B118" s="219"/>
      <c r="C118" s="219"/>
      <c r="D118" s="219"/>
      <c r="E118" s="219"/>
      <c r="F118" s="219"/>
      <c r="G118" s="219"/>
      <c r="H118" s="91"/>
      <c r="I118" s="91"/>
      <c r="J118" s="219"/>
      <c r="K118" s="14"/>
      <c r="L118" s="219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219"/>
      <c r="AR118" s="219"/>
      <c r="AS118" s="219"/>
    </row>
    <row r="119" spans="1:45" ht="14.4">
      <c r="A119" s="219"/>
      <c r="B119" s="219"/>
      <c r="C119" s="219"/>
      <c r="D119" s="219"/>
      <c r="E119" s="219"/>
      <c r="F119" s="219"/>
      <c r="G119" s="219"/>
      <c r="H119" s="91"/>
      <c r="I119" s="91"/>
      <c r="J119" s="219"/>
      <c r="K119" s="14"/>
      <c r="L119" s="219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219"/>
      <c r="AR119" s="219"/>
      <c r="AS119" s="219"/>
    </row>
    <row r="120" spans="1:45" ht="14.4">
      <c r="A120" s="219"/>
      <c r="B120" s="219"/>
      <c r="C120" s="219"/>
      <c r="D120" s="219"/>
      <c r="E120" s="219"/>
      <c r="F120" s="219"/>
      <c r="G120" s="219"/>
      <c r="H120" s="91"/>
      <c r="I120" s="91"/>
      <c r="J120" s="219"/>
      <c r="K120" s="14"/>
      <c r="L120" s="219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219"/>
      <c r="AR120" s="219"/>
      <c r="AS120" s="219"/>
    </row>
    <row r="121" spans="1:45" ht="14.4">
      <c r="A121" s="219"/>
      <c r="B121" s="219"/>
      <c r="C121" s="219"/>
      <c r="D121" s="219"/>
      <c r="E121" s="219"/>
      <c r="F121" s="219"/>
      <c r="G121" s="219"/>
      <c r="H121" s="91"/>
      <c r="I121" s="91"/>
      <c r="J121" s="219"/>
      <c r="K121" s="14"/>
      <c r="L121" s="219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219"/>
      <c r="AR121" s="219"/>
      <c r="AS121" s="219"/>
    </row>
    <row r="122" spans="1:45" ht="14.4">
      <c r="A122" s="219"/>
      <c r="B122" s="219"/>
      <c r="C122" s="219"/>
      <c r="D122" s="219"/>
      <c r="E122" s="219"/>
      <c r="F122" s="219"/>
      <c r="G122" s="219"/>
      <c r="H122" s="91"/>
      <c r="I122" s="91"/>
      <c r="J122" s="219"/>
      <c r="K122" s="14"/>
      <c r="L122" s="219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219"/>
      <c r="AR122" s="219"/>
      <c r="AS122" s="219"/>
    </row>
    <row r="123" spans="1:45" ht="14.4">
      <c r="A123" s="219"/>
      <c r="B123" s="219"/>
      <c r="C123" s="219"/>
      <c r="D123" s="219"/>
      <c r="E123" s="219"/>
      <c r="F123" s="219"/>
      <c r="G123" s="219"/>
      <c r="H123" s="91"/>
      <c r="I123" s="91"/>
      <c r="J123" s="219"/>
      <c r="K123" s="14"/>
      <c r="L123" s="219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219"/>
      <c r="AR123" s="219"/>
      <c r="AS123" s="219"/>
    </row>
    <row r="124" spans="1:45" ht="14.4">
      <c r="A124" s="219"/>
      <c r="B124" s="219"/>
      <c r="C124" s="219"/>
      <c r="D124" s="219"/>
      <c r="E124" s="219"/>
      <c r="F124" s="219"/>
      <c r="G124" s="219"/>
      <c r="H124" s="91"/>
      <c r="I124" s="91"/>
      <c r="J124" s="219"/>
      <c r="K124" s="14"/>
      <c r="L124" s="219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219"/>
      <c r="AR124" s="219"/>
      <c r="AS124" s="219"/>
    </row>
    <row r="125" spans="1:45" ht="14.4">
      <c r="A125" s="219"/>
      <c r="B125" s="219"/>
      <c r="C125" s="219"/>
      <c r="D125" s="219"/>
      <c r="E125" s="219"/>
      <c r="F125" s="219"/>
      <c r="G125" s="219"/>
      <c r="H125" s="91"/>
      <c r="I125" s="91"/>
      <c r="J125" s="219"/>
      <c r="K125" s="14"/>
      <c r="L125" s="219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219"/>
      <c r="AR125" s="219"/>
      <c r="AS125" s="219"/>
    </row>
    <row r="126" spans="1:45" ht="14.4">
      <c r="A126" s="219"/>
      <c r="B126" s="219"/>
      <c r="C126" s="219"/>
      <c r="D126" s="219"/>
      <c r="E126" s="219"/>
      <c r="F126" s="219"/>
      <c r="G126" s="219"/>
      <c r="H126" s="91"/>
      <c r="I126" s="91"/>
      <c r="J126" s="219"/>
      <c r="K126" s="14"/>
      <c r="L126" s="219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219"/>
      <c r="AR126" s="219"/>
      <c r="AS126" s="219"/>
    </row>
    <row r="127" spans="1:45" ht="14.4">
      <c r="A127" s="219"/>
      <c r="B127" s="219"/>
      <c r="C127" s="219"/>
      <c r="D127" s="219"/>
      <c r="E127" s="219"/>
      <c r="F127" s="219"/>
      <c r="G127" s="219"/>
      <c r="H127" s="91"/>
      <c r="I127" s="91"/>
      <c r="J127" s="219"/>
      <c r="K127" s="14"/>
      <c r="L127" s="219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219"/>
      <c r="AR127" s="219"/>
      <c r="AS127" s="219"/>
    </row>
    <row r="128" spans="1:45" ht="14.4">
      <c r="A128" s="219"/>
      <c r="B128" s="219"/>
      <c r="C128" s="219"/>
      <c r="D128" s="219"/>
      <c r="E128" s="219"/>
      <c r="F128" s="219"/>
      <c r="G128" s="219"/>
      <c r="H128" s="91"/>
      <c r="I128" s="91"/>
      <c r="J128" s="219"/>
      <c r="K128" s="14"/>
      <c r="L128" s="219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219"/>
      <c r="AR128" s="219"/>
      <c r="AS128" s="219"/>
    </row>
    <row r="129" spans="1:45" ht="14.4">
      <c r="A129" s="219"/>
      <c r="B129" s="219"/>
      <c r="C129" s="219"/>
      <c r="D129" s="219"/>
      <c r="E129" s="219"/>
      <c r="F129" s="219"/>
      <c r="G129" s="219"/>
      <c r="H129" s="91"/>
      <c r="I129" s="91"/>
      <c r="J129" s="219"/>
      <c r="K129" s="14"/>
      <c r="L129" s="219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219"/>
      <c r="AR129" s="219"/>
      <c r="AS129" s="219"/>
    </row>
    <row r="130" spans="1:45" ht="14.4">
      <c r="A130" s="219"/>
      <c r="B130" s="219"/>
      <c r="C130" s="219"/>
      <c r="D130" s="219"/>
      <c r="E130" s="219"/>
      <c r="F130" s="219"/>
      <c r="G130" s="219"/>
      <c r="H130" s="91"/>
      <c r="I130" s="91"/>
      <c r="J130" s="219"/>
      <c r="K130" s="14"/>
      <c r="L130" s="219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219"/>
      <c r="AR130" s="219"/>
      <c r="AS130" s="219"/>
    </row>
    <row r="131" spans="1:45" ht="14.4">
      <c r="A131" s="219"/>
      <c r="B131" s="219"/>
      <c r="C131" s="219"/>
      <c r="D131" s="219"/>
      <c r="E131" s="219"/>
      <c r="F131" s="219"/>
      <c r="G131" s="219"/>
      <c r="H131" s="91"/>
      <c r="I131" s="91"/>
      <c r="J131" s="219"/>
      <c r="K131" s="14"/>
      <c r="L131" s="219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219"/>
      <c r="AR131" s="219"/>
      <c r="AS131" s="219"/>
    </row>
    <row r="132" spans="1:45" ht="14.4">
      <c r="A132" s="219"/>
      <c r="B132" s="219"/>
      <c r="C132" s="219"/>
      <c r="D132" s="219"/>
      <c r="E132" s="219"/>
      <c r="F132" s="219"/>
      <c r="G132" s="219"/>
      <c r="H132" s="91"/>
      <c r="I132" s="91"/>
      <c r="J132" s="219"/>
      <c r="K132" s="14"/>
      <c r="L132" s="219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219"/>
      <c r="AR132" s="219"/>
      <c r="AS132" s="219"/>
    </row>
    <row r="133" spans="1:45" ht="14.4">
      <c r="A133" s="219"/>
      <c r="B133" s="219"/>
      <c r="C133" s="219"/>
      <c r="D133" s="219"/>
      <c r="E133" s="219"/>
      <c r="F133" s="219"/>
      <c r="G133" s="219"/>
      <c r="H133" s="91"/>
      <c r="I133" s="91"/>
      <c r="J133" s="219"/>
      <c r="K133" s="14"/>
      <c r="L133" s="219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219"/>
      <c r="AR133" s="219"/>
      <c r="AS133" s="219"/>
    </row>
    <row r="134" spans="1:45" ht="14.4">
      <c r="A134" s="219"/>
      <c r="B134" s="219"/>
      <c r="C134" s="219"/>
      <c r="D134" s="219"/>
      <c r="E134" s="219"/>
      <c r="F134" s="219"/>
      <c r="G134" s="219"/>
      <c r="H134" s="91"/>
      <c r="I134" s="91"/>
      <c r="J134" s="219"/>
      <c r="K134" s="14"/>
      <c r="L134" s="219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219"/>
      <c r="AR134" s="219"/>
      <c r="AS134" s="219"/>
    </row>
    <row r="135" spans="1:45" ht="14.4">
      <c r="A135" s="219"/>
      <c r="B135" s="219"/>
      <c r="C135" s="219"/>
      <c r="D135" s="219"/>
      <c r="E135" s="219"/>
      <c r="F135" s="219"/>
      <c r="G135" s="219"/>
      <c r="H135" s="91"/>
      <c r="I135" s="91"/>
      <c r="J135" s="219"/>
      <c r="K135" s="14"/>
      <c r="L135" s="219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219"/>
      <c r="AR135" s="219"/>
      <c r="AS135" s="219"/>
    </row>
    <row r="136" spans="1:45" ht="14.4">
      <c r="A136" s="219"/>
      <c r="B136" s="219"/>
      <c r="C136" s="219"/>
      <c r="D136" s="219"/>
      <c r="E136" s="219"/>
      <c r="F136" s="219"/>
      <c r="G136" s="219"/>
      <c r="H136" s="91"/>
      <c r="I136" s="91"/>
      <c r="J136" s="219"/>
      <c r="K136" s="14"/>
      <c r="L136" s="219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219"/>
      <c r="AR136" s="219"/>
      <c r="AS136" s="219"/>
    </row>
    <row r="137" spans="1:45" ht="14.4">
      <c r="A137" s="219"/>
      <c r="B137" s="219"/>
      <c r="C137" s="219"/>
      <c r="D137" s="219"/>
      <c r="E137" s="219"/>
      <c r="F137" s="219"/>
      <c r="G137" s="219"/>
      <c r="H137" s="91"/>
      <c r="I137" s="91"/>
      <c r="J137" s="219"/>
      <c r="K137" s="14"/>
      <c r="L137" s="219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219"/>
      <c r="AR137" s="219"/>
      <c r="AS137" s="219"/>
    </row>
    <row r="138" spans="1:45" ht="14.4">
      <c r="A138" s="219"/>
      <c r="B138" s="219"/>
      <c r="C138" s="219"/>
      <c r="D138" s="219"/>
      <c r="E138" s="219"/>
      <c r="F138" s="219"/>
      <c r="G138" s="219"/>
      <c r="H138" s="91"/>
      <c r="I138" s="91"/>
      <c r="J138" s="219"/>
      <c r="K138" s="14"/>
      <c r="L138" s="219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219"/>
      <c r="AR138" s="219"/>
      <c r="AS138" s="219"/>
    </row>
    <row r="139" spans="1:45" ht="14.4">
      <c r="A139" s="219"/>
      <c r="B139" s="219"/>
      <c r="C139" s="219"/>
      <c r="D139" s="219"/>
      <c r="E139" s="219"/>
      <c r="F139" s="219"/>
      <c r="G139" s="219"/>
      <c r="H139" s="91"/>
      <c r="I139" s="91"/>
      <c r="J139" s="219"/>
      <c r="K139" s="14"/>
      <c r="L139" s="219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219"/>
      <c r="AR139" s="219"/>
      <c r="AS139" s="219"/>
    </row>
    <row r="140" spans="1:45" ht="14.4">
      <c r="A140" s="219"/>
      <c r="B140" s="219"/>
      <c r="C140" s="219"/>
      <c r="D140" s="219"/>
      <c r="E140" s="219"/>
      <c r="F140" s="219"/>
      <c r="G140" s="219"/>
      <c r="H140" s="91"/>
      <c r="I140" s="91"/>
      <c r="J140" s="219"/>
      <c r="K140" s="14"/>
      <c r="L140" s="219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219"/>
      <c r="AR140" s="219"/>
      <c r="AS140" s="219"/>
    </row>
    <row r="141" spans="1:45" ht="14.4">
      <c r="A141" s="219"/>
      <c r="B141" s="219"/>
      <c r="C141" s="219"/>
      <c r="D141" s="219"/>
      <c r="E141" s="219"/>
      <c r="F141" s="219"/>
      <c r="G141" s="219"/>
      <c r="H141" s="91"/>
      <c r="I141" s="91"/>
      <c r="J141" s="219"/>
      <c r="K141" s="14"/>
      <c r="L141" s="219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219"/>
      <c r="AR141" s="219"/>
      <c r="AS141" s="219"/>
    </row>
    <row r="142" spans="1:45" ht="14.4">
      <c r="A142" s="219"/>
      <c r="B142" s="219"/>
      <c r="C142" s="219"/>
      <c r="D142" s="219"/>
      <c r="E142" s="219"/>
      <c r="F142" s="219"/>
      <c r="G142" s="219"/>
      <c r="H142" s="91"/>
      <c r="I142" s="91"/>
      <c r="J142" s="219"/>
      <c r="K142" s="14"/>
      <c r="L142" s="219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219"/>
      <c r="AR142" s="219"/>
      <c r="AS142" s="219"/>
    </row>
    <row r="143" spans="1:45" ht="14.4">
      <c r="A143" s="219"/>
      <c r="B143" s="219"/>
      <c r="C143" s="219"/>
      <c r="D143" s="219"/>
      <c r="E143" s="219"/>
      <c r="F143" s="219"/>
      <c r="G143" s="219"/>
      <c r="H143" s="91"/>
      <c r="I143" s="91"/>
      <c r="J143" s="219"/>
      <c r="K143" s="14"/>
      <c r="L143" s="219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219"/>
      <c r="AR143" s="219"/>
      <c r="AS143" s="219"/>
    </row>
    <row r="144" spans="1:45" ht="14.4">
      <c r="A144" s="219"/>
      <c r="B144" s="219"/>
      <c r="C144" s="219"/>
      <c r="D144" s="219"/>
      <c r="E144" s="219"/>
      <c r="F144" s="219"/>
      <c r="G144" s="219"/>
      <c r="H144" s="91"/>
      <c r="I144" s="91"/>
      <c r="J144" s="219"/>
      <c r="K144" s="14"/>
      <c r="L144" s="219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219"/>
      <c r="AR144" s="219"/>
      <c r="AS144" s="219"/>
    </row>
    <row r="145" spans="1:45" ht="14.4">
      <c r="A145" s="219"/>
      <c r="B145" s="219"/>
      <c r="C145" s="219"/>
      <c r="D145" s="219"/>
      <c r="E145" s="219"/>
      <c r="F145" s="219"/>
      <c r="G145" s="219"/>
      <c r="H145" s="91"/>
      <c r="I145" s="91"/>
      <c r="J145" s="219"/>
      <c r="K145" s="14"/>
      <c r="L145" s="219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219"/>
      <c r="AR145" s="219"/>
      <c r="AS145" s="219"/>
    </row>
    <row r="146" spans="1:45" ht="14.4">
      <c r="A146" s="219"/>
      <c r="B146" s="219"/>
      <c r="C146" s="219"/>
      <c r="D146" s="219"/>
      <c r="E146" s="219"/>
      <c r="F146" s="219"/>
      <c r="G146" s="219"/>
      <c r="H146" s="91"/>
      <c r="I146" s="91"/>
      <c r="J146" s="219"/>
      <c r="K146" s="14"/>
      <c r="L146" s="219"/>
      <c r="M146" s="219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219"/>
      <c r="AR146" s="219"/>
      <c r="AS146" s="219"/>
    </row>
    <row r="147" spans="1:45" ht="14.4">
      <c r="A147" s="219"/>
      <c r="B147" s="219"/>
      <c r="C147" s="219"/>
      <c r="D147" s="219"/>
      <c r="E147" s="219"/>
      <c r="F147" s="219"/>
      <c r="G147" s="219"/>
      <c r="H147" s="91"/>
      <c r="I147" s="91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9"/>
      <c r="Z147" s="219"/>
      <c r="AA147" s="219"/>
      <c r="AB147" s="219"/>
      <c r="AC147" s="219"/>
      <c r="AD147" s="219"/>
      <c r="AE147" s="219"/>
      <c r="AF147" s="219"/>
      <c r="AG147" s="219"/>
      <c r="AH147" s="219"/>
      <c r="AI147" s="219"/>
      <c r="AJ147" s="219"/>
      <c r="AK147" s="219"/>
      <c r="AL147" s="219"/>
      <c r="AM147" s="219"/>
      <c r="AN147" s="219"/>
      <c r="AO147" s="219"/>
      <c r="AP147" s="219"/>
      <c r="AQ147" s="219"/>
      <c r="AR147" s="219"/>
      <c r="AS147" s="2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1"/>
  <sheetViews>
    <sheetView workbookViewId="0"/>
  </sheetViews>
  <sheetFormatPr defaultColWidth="8" defaultRowHeight="24.75" customHeight="1"/>
  <cols>
    <col min="1" max="1" width="64" customWidth="1"/>
    <col min="2" max="2" width="11" customWidth="1"/>
    <col min="3" max="4" width="9.33203125" customWidth="1"/>
    <col min="5" max="5" width="7.109375" customWidth="1"/>
    <col min="6" max="6" width="9" customWidth="1"/>
    <col min="7" max="7" width="10.33203125" customWidth="1"/>
    <col min="8" max="8" width="12.109375" customWidth="1"/>
    <col min="9" max="9" width="5.44140625" customWidth="1"/>
    <col min="10" max="10" width="7.44140625" style="231" customWidth="1"/>
    <col min="12" max="12" width="6.109375" style="155" customWidth="1"/>
    <col min="13" max="13" width="35.88671875" customWidth="1"/>
    <col min="14" max="14" width="36.88671875" customWidth="1"/>
  </cols>
  <sheetData>
    <row r="1" spans="1:14" s="110" customFormat="1" ht="24.75" customHeight="1">
      <c r="A1" s="287" t="s">
        <v>166</v>
      </c>
      <c r="B1" s="174">
        <v>85182290</v>
      </c>
      <c r="C1" s="174" t="s">
        <v>59</v>
      </c>
      <c r="D1" s="158" t="s">
        <v>167</v>
      </c>
      <c r="E1" s="66">
        <v>24</v>
      </c>
      <c r="F1" s="174" t="s">
        <v>168</v>
      </c>
      <c r="G1" s="18">
        <v>160.38</v>
      </c>
      <c r="H1" s="250">
        <f t="shared" ref="H1:H41" si="0">G1*E1</f>
        <v>3849.12</v>
      </c>
      <c r="I1" s="58" t="s">
        <v>169</v>
      </c>
      <c r="J1" s="41">
        <v>10</v>
      </c>
      <c r="K1" s="93" t="s">
        <v>170</v>
      </c>
      <c r="L1" s="69">
        <v>10</v>
      </c>
      <c r="M1" s="125"/>
      <c r="N1" s="199"/>
    </row>
    <row r="2" spans="1:14" s="110" customFormat="1" ht="24.75" customHeight="1">
      <c r="A2" s="287" t="s">
        <v>171</v>
      </c>
      <c r="B2" s="174">
        <v>85182290</v>
      </c>
      <c r="C2" s="174" t="s">
        <v>59</v>
      </c>
      <c r="D2" s="120" t="s">
        <v>167</v>
      </c>
      <c r="E2" s="249">
        <v>7</v>
      </c>
      <c r="F2" s="174" t="s">
        <v>168</v>
      </c>
      <c r="G2" s="162">
        <v>100.98</v>
      </c>
      <c r="H2" s="250">
        <f t="shared" si="0"/>
        <v>706.86</v>
      </c>
      <c r="I2" s="272" t="s">
        <v>169</v>
      </c>
      <c r="J2" s="137">
        <v>10</v>
      </c>
      <c r="K2" s="120" t="s">
        <v>170</v>
      </c>
      <c r="L2" s="25">
        <v>10</v>
      </c>
      <c r="M2" s="117"/>
      <c r="N2" s="219"/>
    </row>
    <row r="3" spans="1:14" s="110" customFormat="1" ht="24.75" customHeight="1">
      <c r="A3" s="287" t="s">
        <v>172</v>
      </c>
      <c r="B3" s="174">
        <v>85182290</v>
      </c>
      <c r="C3" s="174" t="s">
        <v>59</v>
      </c>
      <c r="D3" s="174" t="s">
        <v>167</v>
      </c>
      <c r="E3" s="245">
        <v>39</v>
      </c>
      <c r="F3" s="174" t="s">
        <v>168</v>
      </c>
      <c r="G3" s="73">
        <v>138.6</v>
      </c>
      <c r="H3" s="250">
        <f t="shared" si="0"/>
        <v>5405.4</v>
      </c>
      <c r="I3" s="225" t="s">
        <v>169</v>
      </c>
      <c r="J3" s="62">
        <v>10</v>
      </c>
      <c r="K3" s="174" t="s">
        <v>170</v>
      </c>
      <c r="L3" s="274">
        <v>10</v>
      </c>
      <c r="M3" s="117"/>
      <c r="N3" s="219"/>
    </row>
    <row r="4" spans="1:14" s="110" customFormat="1" ht="24.75" customHeight="1">
      <c r="A4" s="287" t="s">
        <v>173</v>
      </c>
      <c r="B4" s="174">
        <v>85182290</v>
      </c>
      <c r="C4" s="174" t="s">
        <v>59</v>
      </c>
      <c r="D4" s="174" t="s">
        <v>167</v>
      </c>
      <c r="E4" s="245">
        <v>7</v>
      </c>
      <c r="F4" s="174" t="s">
        <v>168</v>
      </c>
      <c r="G4" s="73">
        <v>182.16</v>
      </c>
      <c r="H4" s="250">
        <f t="shared" si="0"/>
        <v>1275.1199999999999</v>
      </c>
      <c r="I4" s="225" t="s">
        <v>169</v>
      </c>
      <c r="J4" s="62">
        <v>10</v>
      </c>
      <c r="K4" s="174" t="s">
        <v>170</v>
      </c>
      <c r="L4" s="274">
        <v>10</v>
      </c>
      <c r="M4" s="117"/>
      <c r="N4" s="219"/>
    </row>
    <row r="5" spans="1:14" s="110" customFormat="1" ht="24.75" customHeight="1">
      <c r="A5" s="50" t="s">
        <v>174</v>
      </c>
      <c r="B5" s="174">
        <v>85182290</v>
      </c>
      <c r="C5" s="174" t="s">
        <v>59</v>
      </c>
      <c r="D5" s="276" t="s">
        <v>167</v>
      </c>
      <c r="E5" s="116">
        <v>40</v>
      </c>
      <c r="F5" s="174" t="s">
        <v>168</v>
      </c>
      <c r="G5" s="285">
        <v>176.22</v>
      </c>
      <c r="H5" s="250">
        <f t="shared" si="0"/>
        <v>7048.8</v>
      </c>
      <c r="I5" s="212" t="s">
        <v>169</v>
      </c>
      <c r="J5" s="186">
        <v>10</v>
      </c>
      <c r="K5" s="138" t="s">
        <v>170</v>
      </c>
      <c r="L5" s="273">
        <v>10</v>
      </c>
      <c r="M5" s="125"/>
      <c r="N5" s="199"/>
    </row>
    <row r="6" spans="1:14" s="110" customFormat="1" ht="24.75" customHeight="1">
      <c r="A6" s="287" t="s">
        <v>175</v>
      </c>
      <c r="B6" s="174">
        <v>85182290</v>
      </c>
      <c r="C6" s="174" t="s">
        <v>59</v>
      </c>
      <c r="D6" s="120" t="s">
        <v>167</v>
      </c>
      <c r="E6" s="249">
        <v>28</v>
      </c>
      <c r="F6" s="174" t="s">
        <v>168</v>
      </c>
      <c r="G6" s="162">
        <v>223.74</v>
      </c>
      <c r="H6" s="250">
        <f t="shared" si="0"/>
        <v>6264.72</v>
      </c>
      <c r="I6" s="272" t="s">
        <v>169</v>
      </c>
      <c r="J6" s="137">
        <v>10</v>
      </c>
      <c r="K6" s="120" t="s">
        <v>170</v>
      </c>
      <c r="L6" s="25">
        <v>10</v>
      </c>
      <c r="M6" s="117"/>
      <c r="N6" s="219"/>
    </row>
    <row r="7" spans="1:14" s="110" customFormat="1" ht="24.75" customHeight="1">
      <c r="A7" s="287" t="s">
        <v>176</v>
      </c>
      <c r="B7" s="174">
        <v>85182290</v>
      </c>
      <c r="C7" s="174" t="s">
        <v>59</v>
      </c>
      <c r="D7" s="174" t="s">
        <v>167</v>
      </c>
      <c r="E7" s="245">
        <v>10</v>
      </c>
      <c r="F7" s="174" t="s">
        <v>168</v>
      </c>
      <c r="G7" s="73">
        <v>169.29</v>
      </c>
      <c r="H7" s="250">
        <f t="shared" si="0"/>
        <v>1692.8999999999999</v>
      </c>
      <c r="I7" s="225" t="s">
        <v>169</v>
      </c>
      <c r="J7" s="62">
        <v>10</v>
      </c>
      <c r="K7" s="174" t="s">
        <v>170</v>
      </c>
      <c r="L7" s="274">
        <v>10</v>
      </c>
      <c r="M7" s="117"/>
      <c r="N7" s="219"/>
    </row>
    <row r="8" spans="1:14" s="110" customFormat="1" ht="24.75" customHeight="1">
      <c r="A8" s="287" t="s">
        <v>177</v>
      </c>
      <c r="B8" s="174">
        <v>85182290</v>
      </c>
      <c r="C8" s="174" t="s">
        <v>59</v>
      </c>
      <c r="D8" s="174" t="s">
        <v>167</v>
      </c>
      <c r="E8" s="245">
        <v>6</v>
      </c>
      <c r="F8" s="174" t="s">
        <v>168</v>
      </c>
      <c r="G8" s="73">
        <v>68.31</v>
      </c>
      <c r="H8" s="250">
        <f t="shared" si="0"/>
        <v>409.86</v>
      </c>
      <c r="I8" s="225" t="s">
        <v>169</v>
      </c>
      <c r="J8" s="62">
        <v>10</v>
      </c>
      <c r="K8" s="174" t="s">
        <v>170</v>
      </c>
      <c r="L8" s="274">
        <v>10</v>
      </c>
      <c r="M8" s="117"/>
      <c r="N8" s="219"/>
    </row>
    <row r="9" spans="1:14" s="110" customFormat="1" ht="24.75" customHeight="1">
      <c r="A9" s="287" t="s">
        <v>178</v>
      </c>
      <c r="B9" s="174">
        <v>85182290</v>
      </c>
      <c r="C9" s="174" t="s">
        <v>59</v>
      </c>
      <c r="D9" s="174" t="s">
        <v>167</v>
      </c>
      <c r="E9" s="245">
        <v>10</v>
      </c>
      <c r="F9" s="174" t="s">
        <v>168</v>
      </c>
      <c r="G9" s="73">
        <v>90.09</v>
      </c>
      <c r="H9" s="250">
        <f t="shared" si="0"/>
        <v>900.90000000000009</v>
      </c>
      <c r="I9" s="225" t="s">
        <v>169</v>
      </c>
      <c r="J9" s="62">
        <v>10</v>
      </c>
      <c r="K9" s="174" t="s">
        <v>170</v>
      </c>
      <c r="L9" s="274">
        <v>10</v>
      </c>
      <c r="M9" s="117"/>
      <c r="N9" s="219"/>
    </row>
    <row r="10" spans="1:14" s="110" customFormat="1" ht="24.75" customHeight="1">
      <c r="A10" s="287" t="s">
        <v>179</v>
      </c>
      <c r="B10" s="174">
        <v>85182290</v>
      </c>
      <c r="C10" s="174" t="s">
        <v>59</v>
      </c>
      <c r="D10" s="276" t="s">
        <v>167</v>
      </c>
      <c r="E10" s="116">
        <v>10</v>
      </c>
      <c r="F10" s="174" t="s">
        <v>168</v>
      </c>
      <c r="G10" s="285">
        <v>192.06</v>
      </c>
      <c r="H10" s="250">
        <f t="shared" si="0"/>
        <v>1920.6</v>
      </c>
      <c r="I10" s="212" t="s">
        <v>169</v>
      </c>
      <c r="J10" s="186">
        <v>10</v>
      </c>
      <c r="K10" s="138" t="s">
        <v>170</v>
      </c>
      <c r="L10" s="273">
        <v>10</v>
      </c>
      <c r="M10" s="219"/>
      <c r="N10" s="219"/>
    </row>
    <row r="11" spans="1:14" s="110" customFormat="1" ht="24.75" customHeight="1">
      <c r="A11" s="287" t="s">
        <v>180</v>
      </c>
      <c r="B11" s="174">
        <v>85182290</v>
      </c>
      <c r="C11" s="174" t="s">
        <v>59</v>
      </c>
      <c r="D11" s="158" t="s">
        <v>167</v>
      </c>
      <c r="E11" s="66">
        <v>10</v>
      </c>
      <c r="F11" s="174" t="s">
        <v>168</v>
      </c>
      <c r="G11" s="18">
        <v>256.41000000000003</v>
      </c>
      <c r="H11" s="250">
        <f t="shared" si="0"/>
        <v>2564.1000000000004</v>
      </c>
      <c r="I11" s="58" t="s">
        <v>169</v>
      </c>
      <c r="J11" s="41">
        <v>10</v>
      </c>
      <c r="K11" s="93" t="s">
        <v>170</v>
      </c>
      <c r="L11" s="69">
        <v>10</v>
      </c>
      <c r="M11" s="219"/>
      <c r="N11" s="219"/>
    </row>
    <row r="12" spans="1:14" s="110" customFormat="1" ht="24.75" customHeight="1">
      <c r="A12" s="287" t="s">
        <v>181</v>
      </c>
      <c r="B12" s="174">
        <v>85182290</v>
      </c>
      <c r="C12" s="174" t="s">
        <v>59</v>
      </c>
      <c r="D12" s="158" t="s">
        <v>167</v>
      </c>
      <c r="E12" s="66">
        <v>5</v>
      </c>
      <c r="F12" s="174" t="s">
        <v>168</v>
      </c>
      <c r="G12" s="18">
        <v>316.8</v>
      </c>
      <c r="H12" s="250">
        <f t="shared" si="0"/>
        <v>1584</v>
      </c>
      <c r="I12" s="58" t="s">
        <v>169</v>
      </c>
      <c r="J12" s="41">
        <v>10</v>
      </c>
      <c r="K12" s="93" t="s">
        <v>170</v>
      </c>
      <c r="L12" s="69">
        <v>10</v>
      </c>
      <c r="M12" s="219"/>
      <c r="N12" s="219"/>
    </row>
    <row r="13" spans="1:14" s="110" customFormat="1" ht="24.75" customHeight="1">
      <c r="A13" s="287" t="s">
        <v>182</v>
      </c>
      <c r="B13" s="174">
        <v>85182290</v>
      </c>
      <c r="C13" s="174" t="s">
        <v>59</v>
      </c>
      <c r="D13" s="158" t="s">
        <v>167</v>
      </c>
      <c r="E13" s="66">
        <v>15</v>
      </c>
      <c r="F13" s="174" t="s">
        <v>168</v>
      </c>
      <c r="G13" s="18">
        <v>138.6</v>
      </c>
      <c r="H13" s="250">
        <f t="shared" si="0"/>
        <v>2079</v>
      </c>
      <c r="I13" s="58" t="s">
        <v>169</v>
      </c>
      <c r="J13" s="41">
        <v>10</v>
      </c>
      <c r="K13" s="93" t="s">
        <v>170</v>
      </c>
      <c r="L13" s="69">
        <v>10</v>
      </c>
      <c r="M13" s="219"/>
      <c r="N13" s="219"/>
    </row>
    <row r="14" spans="1:14" s="110" customFormat="1" ht="24.75" customHeight="1">
      <c r="A14" s="287" t="s">
        <v>183</v>
      </c>
      <c r="B14" s="174">
        <v>85182290</v>
      </c>
      <c r="C14" s="174" t="s">
        <v>59</v>
      </c>
      <c r="D14" s="158" t="s">
        <v>167</v>
      </c>
      <c r="E14" s="66">
        <v>20</v>
      </c>
      <c r="F14" s="174" t="s">
        <v>168</v>
      </c>
      <c r="G14" s="18">
        <v>160.38</v>
      </c>
      <c r="H14" s="250">
        <f t="shared" si="0"/>
        <v>3207.6</v>
      </c>
      <c r="I14" s="58" t="s">
        <v>169</v>
      </c>
      <c r="J14" s="41">
        <v>10</v>
      </c>
      <c r="K14" s="93" t="s">
        <v>170</v>
      </c>
      <c r="L14" s="69">
        <v>10</v>
      </c>
      <c r="M14" s="219"/>
      <c r="N14" s="219"/>
    </row>
    <row r="15" spans="1:14" s="110" customFormat="1" ht="24.75" customHeight="1">
      <c r="A15" s="287" t="s">
        <v>184</v>
      </c>
      <c r="B15" s="182">
        <v>85182290</v>
      </c>
      <c r="C15" s="174" t="s">
        <v>59</v>
      </c>
      <c r="D15" s="158" t="s">
        <v>167</v>
      </c>
      <c r="E15" s="66">
        <v>33</v>
      </c>
      <c r="F15" s="174" t="s">
        <v>168</v>
      </c>
      <c r="G15" s="18">
        <v>95.04</v>
      </c>
      <c r="H15" s="250">
        <f t="shared" si="0"/>
        <v>3136.32</v>
      </c>
      <c r="I15" s="58" t="s">
        <v>169</v>
      </c>
      <c r="J15" s="41">
        <v>10</v>
      </c>
      <c r="K15" s="93" t="s">
        <v>170</v>
      </c>
      <c r="L15" s="69">
        <v>10</v>
      </c>
      <c r="M15" s="219"/>
      <c r="N15" s="199"/>
    </row>
    <row r="16" spans="1:14" s="110" customFormat="1" ht="24.75" customHeight="1">
      <c r="A16" s="287" t="s">
        <v>185</v>
      </c>
      <c r="B16" s="182">
        <v>85182290</v>
      </c>
      <c r="C16" s="174" t="s">
        <v>59</v>
      </c>
      <c r="D16" s="180" t="s">
        <v>167</v>
      </c>
      <c r="E16" s="288">
        <v>33</v>
      </c>
      <c r="F16" s="174" t="s">
        <v>168</v>
      </c>
      <c r="G16" s="162">
        <v>95.04</v>
      </c>
      <c r="H16" s="250">
        <f t="shared" si="0"/>
        <v>3136.32</v>
      </c>
      <c r="I16" s="131" t="s">
        <v>169</v>
      </c>
      <c r="J16" s="27">
        <v>10</v>
      </c>
      <c r="K16" s="139" t="s">
        <v>170</v>
      </c>
      <c r="L16" s="128">
        <v>10</v>
      </c>
      <c r="M16" s="219"/>
      <c r="N16" s="199"/>
    </row>
    <row r="17" spans="1:14" s="110" customFormat="1" ht="24.75" customHeight="1">
      <c r="A17" s="287" t="s">
        <v>186</v>
      </c>
      <c r="B17" s="174">
        <v>85182290</v>
      </c>
      <c r="C17" s="174" t="s">
        <v>59</v>
      </c>
      <c r="D17" s="174" t="s">
        <v>167</v>
      </c>
      <c r="E17" s="245">
        <v>10</v>
      </c>
      <c r="F17" s="174" t="s">
        <v>168</v>
      </c>
      <c r="G17" s="73">
        <v>133.65</v>
      </c>
      <c r="H17" s="250">
        <f t="shared" si="0"/>
        <v>1336.5</v>
      </c>
      <c r="I17" s="225" t="s">
        <v>169</v>
      </c>
      <c r="J17" s="62">
        <v>10</v>
      </c>
      <c r="K17" s="174" t="s">
        <v>170</v>
      </c>
      <c r="L17" s="274">
        <v>10</v>
      </c>
      <c r="M17" s="117"/>
      <c r="N17" s="219"/>
    </row>
    <row r="18" spans="1:14" s="110" customFormat="1" ht="24.75" customHeight="1">
      <c r="A18" s="287" t="s">
        <v>187</v>
      </c>
      <c r="B18" s="174">
        <v>85182290</v>
      </c>
      <c r="C18" s="174" t="s">
        <v>59</v>
      </c>
      <c r="D18" s="174" t="s">
        <v>167</v>
      </c>
      <c r="E18" s="245">
        <v>10</v>
      </c>
      <c r="F18" s="174" t="s">
        <v>168</v>
      </c>
      <c r="G18" s="73">
        <v>133.65</v>
      </c>
      <c r="H18" s="250">
        <f t="shared" si="0"/>
        <v>1336.5</v>
      </c>
      <c r="I18" s="225" t="s">
        <v>169</v>
      </c>
      <c r="J18" s="62">
        <v>10</v>
      </c>
      <c r="K18" s="174" t="s">
        <v>170</v>
      </c>
      <c r="L18" s="274">
        <v>10</v>
      </c>
      <c r="M18" s="117"/>
      <c r="N18" s="219"/>
    </row>
    <row r="19" spans="1:14" s="110" customFormat="1" ht="24.75" customHeight="1">
      <c r="A19" s="287" t="s">
        <v>188</v>
      </c>
      <c r="B19" s="174">
        <v>85182290</v>
      </c>
      <c r="C19" s="174" t="s">
        <v>59</v>
      </c>
      <c r="D19" s="174" t="s">
        <v>167</v>
      </c>
      <c r="E19" s="245">
        <v>10</v>
      </c>
      <c r="F19" s="174" t="s">
        <v>168</v>
      </c>
      <c r="G19" s="73">
        <v>133.65</v>
      </c>
      <c r="H19" s="250">
        <f t="shared" si="0"/>
        <v>1336.5</v>
      </c>
      <c r="I19" s="225" t="s">
        <v>169</v>
      </c>
      <c r="J19" s="62">
        <v>10</v>
      </c>
      <c r="K19" s="174" t="s">
        <v>170</v>
      </c>
      <c r="L19" s="274">
        <v>10</v>
      </c>
      <c r="M19" s="117"/>
      <c r="N19" s="219"/>
    </row>
    <row r="20" spans="1:14" s="110" customFormat="1" ht="24.75" customHeight="1">
      <c r="A20" s="287" t="s">
        <v>189</v>
      </c>
      <c r="B20" s="174">
        <v>85182290</v>
      </c>
      <c r="C20" s="174" t="s">
        <v>59</v>
      </c>
      <c r="D20" s="174" t="s">
        <v>167</v>
      </c>
      <c r="E20" s="245">
        <v>10</v>
      </c>
      <c r="F20" s="174" t="s">
        <v>168</v>
      </c>
      <c r="G20" s="73">
        <v>133.65</v>
      </c>
      <c r="H20" s="250">
        <f t="shared" si="0"/>
        <v>1336.5</v>
      </c>
      <c r="I20" s="225" t="s">
        <v>169</v>
      </c>
      <c r="J20" s="62">
        <v>10</v>
      </c>
      <c r="K20" s="174" t="s">
        <v>170</v>
      </c>
      <c r="L20" s="274">
        <v>10</v>
      </c>
      <c r="M20" s="117"/>
      <c r="N20" s="219"/>
    </row>
    <row r="21" spans="1:14" s="110" customFormat="1" ht="24.75" customHeight="1">
      <c r="A21" s="287" t="s">
        <v>190</v>
      </c>
      <c r="B21" s="174">
        <v>85182290</v>
      </c>
      <c r="C21" s="174" t="s">
        <v>59</v>
      </c>
      <c r="D21" s="174" t="s">
        <v>167</v>
      </c>
      <c r="E21" s="245">
        <v>10</v>
      </c>
      <c r="F21" s="174" t="s">
        <v>168</v>
      </c>
      <c r="G21" s="73">
        <v>133.65</v>
      </c>
      <c r="H21" s="250">
        <f t="shared" si="0"/>
        <v>1336.5</v>
      </c>
      <c r="I21" s="225" t="s">
        <v>169</v>
      </c>
      <c r="J21" s="62">
        <v>10</v>
      </c>
      <c r="K21" s="174" t="s">
        <v>170</v>
      </c>
      <c r="L21" s="274">
        <v>10</v>
      </c>
      <c r="M21" s="117"/>
      <c r="N21" s="219"/>
    </row>
    <row r="22" spans="1:14" s="110" customFormat="1" ht="24.75" customHeight="1">
      <c r="A22" s="287" t="s">
        <v>191</v>
      </c>
      <c r="B22" s="174">
        <v>85182290</v>
      </c>
      <c r="C22" s="174" t="s">
        <v>59</v>
      </c>
      <c r="D22" s="174" t="s">
        <v>167</v>
      </c>
      <c r="E22" s="245">
        <v>10</v>
      </c>
      <c r="F22" s="174" t="s">
        <v>168</v>
      </c>
      <c r="G22" s="73">
        <v>133.65</v>
      </c>
      <c r="H22" s="250">
        <f t="shared" si="0"/>
        <v>1336.5</v>
      </c>
      <c r="I22" s="225" t="s">
        <v>169</v>
      </c>
      <c r="J22" s="62">
        <v>10</v>
      </c>
      <c r="K22" s="174" t="s">
        <v>170</v>
      </c>
      <c r="L22" s="274">
        <v>10</v>
      </c>
      <c r="M22" s="117"/>
      <c r="N22" s="219"/>
    </row>
    <row r="23" spans="1:14" s="110" customFormat="1" ht="24.75" customHeight="1">
      <c r="A23" s="287" t="s">
        <v>192</v>
      </c>
      <c r="B23" s="174">
        <v>85182290</v>
      </c>
      <c r="C23" s="174" t="s">
        <v>59</v>
      </c>
      <c r="D23" s="174" t="s">
        <v>167</v>
      </c>
      <c r="E23" s="245">
        <v>10</v>
      </c>
      <c r="F23" s="174" t="s">
        <v>168</v>
      </c>
      <c r="G23" s="73">
        <v>133.65</v>
      </c>
      <c r="H23" s="250">
        <f t="shared" si="0"/>
        <v>1336.5</v>
      </c>
      <c r="I23" s="225" t="s">
        <v>169</v>
      </c>
      <c r="J23" s="62">
        <v>10</v>
      </c>
      <c r="K23" s="174" t="s">
        <v>170</v>
      </c>
      <c r="L23" s="274">
        <v>10</v>
      </c>
      <c r="M23" s="117"/>
      <c r="N23" s="219"/>
    </row>
    <row r="24" spans="1:14" s="110" customFormat="1" ht="24.75" customHeight="1">
      <c r="A24" s="287" t="s">
        <v>193</v>
      </c>
      <c r="B24" s="174">
        <v>85182290</v>
      </c>
      <c r="C24" s="174" t="s">
        <v>59</v>
      </c>
      <c r="D24" s="174" t="s">
        <v>167</v>
      </c>
      <c r="E24" s="245">
        <v>10</v>
      </c>
      <c r="F24" s="174" t="s">
        <v>168</v>
      </c>
      <c r="G24" s="73">
        <v>133.65</v>
      </c>
      <c r="H24" s="250">
        <f t="shared" si="0"/>
        <v>1336.5</v>
      </c>
      <c r="I24" s="225" t="s">
        <v>169</v>
      </c>
      <c r="J24" s="62">
        <v>10</v>
      </c>
      <c r="K24" s="174" t="s">
        <v>170</v>
      </c>
      <c r="L24" s="274">
        <v>10</v>
      </c>
      <c r="M24" s="117"/>
      <c r="N24" s="219"/>
    </row>
    <row r="25" spans="1:14" s="110" customFormat="1" ht="24.75" customHeight="1">
      <c r="A25" s="287" t="s">
        <v>194</v>
      </c>
      <c r="B25" s="174">
        <v>85182290</v>
      </c>
      <c r="C25" s="174" t="s">
        <v>59</v>
      </c>
      <c r="D25" s="174" t="s">
        <v>167</v>
      </c>
      <c r="E25" s="245">
        <v>5</v>
      </c>
      <c r="F25" s="174" t="s">
        <v>168</v>
      </c>
      <c r="G25" s="73">
        <v>158.4</v>
      </c>
      <c r="H25" s="250">
        <f t="shared" si="0"/>
        <v>792</v>
      </c>
      <c r="I25" s="225" t="s">
        <v>169</v>
      </c>
      <c r="J25" s="62">
        <v>10</v>
      </c>
      <c r="K25" s="174" t="s">
        <v>170</v>
      </c>
      <c r="L25" s="274">
        <v>10</v>
      </c>
      <c r="M25" s="117"/>
      <c r="N25" s="219"/>
    </row>
    <row r="26" spans="1:14" s="110" customFormat="1" ht="24.75" customHeight="1">
      <c r="A26" s="287" t="s">
        <v>195</v>
      </c>
      <c r="B26" s="174">
        <v>85182290</v>
      </c>
      <c r="C26" s="174" t="s">
        <v>59</v>
      </c>
      <c r="D26" s="174" t="s">
        <v>167</v>
      </c>
      <c r="E26" s="245">
        <v>5</v>
      </c>
      <c r="F26" s="174" t="s">
        <v>168</v>
      </c>
      <c r="G26" s="73">
        <v>158.4</v>
      </c>
      <c r="H26" s="250">
        <f t="shared" si="0"/>
        <v>792</v>
      </c>
      <c r="I26" s="225" t="s">
        <v>169</v>
      </c>
      <c r="J26" s="62">
        <v>10</v>
      </c>
      <c r="K26" s="174" t="s">
        <v>170</v>
      </c>
      <c r="L26" s="274">
        <v>10</v>
      </c>
      <c r="M26" s="117"/>
      <c r="N26" s="219"/>
    </row>
    <row r="27" spans="1:14" s="110" customFormat="1" ht="24.75" customHeight="1">
      <c r="A27" s="287" t="s">
        <v>196</v>
      </c>
      <c r="B27" s="174">
        <v>85182290</v>
      </c>
      <c r="C27" s="174" t="s">
        <v>59</v>
      </c>
      <c r="D27" s="174" t="s">
        <v>167</v>
      </c>
      <c r="E27" s="245">
        <v>5</v>
      </c>
      <c r="F27" s="174" t="s">
        <v>168</v>
      </c>
      <c r="G27" s="73">
        <v>158.4</v>
      </c>
      <c r="H27" s="250">
        <f t="shared" si="0"/>
        <v>792</v>
      </c>
      <c r="I27" s="225" t="s">
        <v>169</v>
      </c>
      <c r="J27" s="62">
        <v>10</v>
      </c>
      <c r="K27" s="174" t="s">
        <v>170</v>
      </c>
      <c r="L27" s="274">
        <v>10</v>
      </c>
      <c r="M27" s="117"/>
      <c r="N27" s="219"/>
    </row>
    <row r="28" spans="1:14" s="110" customFormat="1" ht="24.75" customHeight="1">
      <c r="A28" s="287" t="s">
        <v>197</v>
      </c>
      <c r="B28" s="174">
        <v>85182290</v>
      </c>
      <c r="C28" s="174" t="s">
        <v>59</v>
      </c>
      <c r="D28" s="174" t="s">
        <v>167</v>
      </c>
      <c r="E28" s="245">
        <v>5</v>
      </c>
      <c r="F28" s="174" t="s">
        <v>168</v>
      </c>
      <c r="G28" s="73">
        <v>158.4</v>
      </c>
      <c r="H28" s="250">
        <f t="shared" si="0"/>
        <v>792</v>
      </c>
      <c r="I28" s="225" t="s">
        <v>169</v>
      </c>
      <c r="J28" s="62">
        <v>10</v>
      </c>
      <c r="K28" s="174" t="s">
        <v>170</v>
      </c>
      <c r="L28" s="274">
        <v>10</v>
      </c>
      <c r="M28" s="117"/>
      <c r="N28" s="219"/>
    </row>
    <row r="29" spans="1:14" s="110" customFormat="1" ht="24.75" customHeight="1">
      <c r="A29" s="287" t="s">
        <v>198</v>
      </c>
      <c r="B29" s="174">
        <v>85182290</v>
      </c>
      <c r="C29" s="174" t="s">
        <v>59</v>
      </c>
      <c r="D29" s="174" t="s">
        <v>167</v>
      </c>
      <c r="E29" s="245">
        <v>5</v>
      </c>
      <c r="F29" s="174" t="s">
        <v>168</v>
      </c>
      <c r="G29" s="73">
        <v>158.4</v>
      </c>
      <c r="H29" s="250">
        <f t="shared" si="0"/>
        <v>792</v>
      </c>
      <c r="I29" s="225" t="s">
        <v>169</v>
      </c>
      <c r="J29" s="62">
        <v>10</v>
      </c>
      <c r="K29" s="174" t="s">
        <v>170</v>
      </c>
      <c r="L29" s="274">
        <v>10</v>
      </c>
      <c r="M29" s="117"/>
      <c r="N29" s="219"/>
    </row>
    <row r="30" spans="1:14" s="110" customFormat="1" ht="24.75" customHeight="1">
      <c r="A30" s="287" t="s">
        <v>199</v>
      </c>
      <c r="B30" s="174">
        <v>85182290</v>
      </c>
      <c r="C30" s="174" t="s">
        <v>59</v>
      </c>
      <c r="D30" s="174" t="s">
        <v>167</v>
      </c>
      <c r="E30" s="245">
        <v>28</v>
      </c>
      <c r="F30" s="174" t="s">
        <v>168</v>
      </c>
      <c r="G30" s="73">
        <v>171.27</v>
      </c>
      <c r="H30" s="250">
        <f t="shared" si="0"/>
        <v>4795.5600000000004</v>
      </c>
      <c r="I30" s="225" t="s">
        <v>169</v>
      </c>
      <c r="J30" s="62">
        <v>10</v>
      </c>
      <c r="K30" s="174" t="s">
        <v>170</v>
      </c>
      <c r="L30" s="274">
        <v>10</v>
      </c>
      <c r="M30" s="117"/>
      <c r="N30" s="219"/>
    </row>
    <row r="31" spans="1:14" s="110" customFormat="1" ht="24.75" customHeight="1">
      <c r="A31" s="287" t="s">
        <v>200</v>
      </c>
      <c r="B31" s="174">
        <v>85182290</v>
      </c>
      <c r="C31" s="174" t="s">
        <v>59</v>
      </c>
      <c r="D31" s="174" t="s">
        <v>167</v>
      </c>
      <c r="E31" s="245">
        <v>28</v>
      </c>
      <c r="F31" s="174" t="s">
        <v>168</v>
      </c>
      <c r="G31" s="73">
        <v>132.66</v>
      </c>
      <c r="H31" s="250">
        <f t="shared" si="0"/>
        <v>3714.48</v>
      </c>
      <c r="I31" s="225" t="s">
        <v>169</v>
      </c>
      <c r="J31" s="62">
        <v>10</v>
      </c>
      <c r="K31" s="174" t="s">
        <v>170</v>
      </c>
      <c r="L31" s="274">
        <v>10</v>
      </c>
      <c r="M31" s="117"/>
      <c r="N31" s="219"/>
    </row>
    <row r="32" spans="1:14" s="110" customFormat="1" ht="24.75" customHeight="1">
      <c r="A32" s="287" t="s">
        <v>201</v>
      </c>
      <c r="B32" s="174">
        <v>85182290</v>
      </c>
      <c r="C32" s="174" t="s">
        <v>59</v>
      </c>
      <c r="D32" s="174" t="s">
        <v>167</v>
      </c>
      <c r="E32" s="245">
        <v>15</v>
      </c>
      <c r="F32" s="174" t="s">
        <v>168</v>
      </c>
      <c r="G32" s="73">
        <v>84.347999999999999</v>
      </c>
      <c r="H32" s="250">
        <f t="shared" si="0"/>
        <v>1265.22</v>
      </c>
      <c r="I32" s="225" t="s">
        <v>169</v>
      </c>
      <c r="J32" s="62">
        <v>10</v>
      </c>
      <c r="K32" s="174" t="s">
        <v>170</v>
      </c>
      <c r="L32" s="274">
        <v>10</v>
      </c>
      <c r="M32" s="117"/>
      <c r="N32" s="219"/>
    </row>
    <row r="33" spans="1:14" s="110" customFormat="1" ht="24.75" customHeight="1">
      <c r="A33" s="287" t="s">
        <v>202</v>
      </c>
      <c r="B33" s="174">
        <v>85182290</v>
      </c>
      <c r="C33" s="174" t="s">
        <v>59</v>
      </c>
      <c r="D33" s="174" t="s">
        <v>167</v>
      </c>
      <c r="E33" s="245">
        <v>15</v>
      </c>
      <c r="F33" s="174" t="s">
        <v>168</v>
      </c>
      <c r="G33" s="73">
        <v>84.347999999999999</v>
      </c>
      <c r="H33" s="250">
        <f t="shared" si="0"/>
        <v>1265.22</v>
      </c>
      <c r="I33" s="225" t="s">
        <v>169</v>
      </c>
      <c r="J33" s="62">
        <v>10</v>
      </c>
      <c r="K33" s="174" t="s">
        <v>170</v>
      </c>
      <c r="L33" s="274">
        <v>10</v>
      </c>
      <c r="M33" s="117"/>
      <c r="N33" s="219"/>
    </row>
    <row r="34" spans="1:14" s="110" customFormat="1" ht="24.75" customHeight="1">
      <c r="A34" s="287" t="s">
        <v>203</v>
      </c>
      <c r="B34" s="174">
        <v>85182290</v>
      </c>
      <c r="C34" s="174" t="s">
        <v>59</v>
      </c>
      <c r="D34" s="174" t="s">
        <v>167</v>
      </c>
      <c r="E34" s="245">
        <v>15</v>
      </c>
      <c r="F34" s="174" t="s">
        <v>168</v>
      </c>
      <c r="G34" s="73">
        <v>84.347999999999999</v>
      </c>
      <c r="H34" s="250">
        <f t="shared" si="0"/>
        <v>1265.22</v>
      </c>
      <c r="I34" s="225" t="s">
        <v>169</v>
      </c>
      <c r="J34" s="62">
        <v>10</v>
      </c>
      <c r="K34" s="174" t="s">
        <v>170</v>
      </c>
      <c r="L34" s="274">
        <v>10</v>
      </c>
      <c r="M34" s="117"/>
      <c r="N34" s="219"/>
    </row>
    <row r="35" spans="1:14" s="203" customFormat="1" ht="24.75" customHeight="1">
      <c r="A35" s="283" t="s">
        <v>204</v>
      </c>
      <c r="B35" s="182">
        <v>85182290</v>
      </c>
      <c r="C35" s="182" t="s">
        <v>59</v>
      </c>
      <c r="D35" s="174" t="s">
        <v>167</v>
      </c>
      <c r="E35" s="182">
        <v>30</v>
      </c>
      <c r="F35" s="174" t="s">
        <v>168</v>
      </c>
      <c r="G35" s="201">
        <v>83.16</v>
      </c>
      <c r="H35" s="250">
        <f t="shared" si="0"/>
        <v>2494.7999999999997</v>
      </c>
      <c r="I35" s="225" t="s">
        <v>169</v>
      </c>
      <c r="J35" s="90">
        <v>10</v>
      </c>
      <c r="K35" s="174" t="s">
        <v>170</v>
      </c>
      <c r="L35" s="232">
        <v>10</v>
      </c>
      <c r="M35" s="219"/>
      <c r="N35" s="219"/>
    </row>
    <row r="36" spans="1:14" s="203" customFormat="1" ht="24.75" customHeight="1">
      <c r="A36" s="283" t="s">
        <v>205</v>
      </c>
      <c r="B36" s="182">
        <v>85182290</v>
      </c>
      <c r="C36" s="182" t="s">
        <v>59</v>
      </c>
      <c r="D36" s="136" t="s">
        <v>167</v>
      </c>
      <c r="E36" s="182">
        <v>40</v>
      </c>
      <c r="F36" s="174" t="s">
        <v>168</v>
      </c>
      <c r="G36" s="201">
        <v>119.79</v>
      </c>
      <c r="H36" s="250">
        <f t="shared" si="0"/>
        <v>4791.6000000000004</v>
      </c>
      <c r="I36" s="260" t="s">
        <v>169</v>
      </c>
      <c r="J36" s="289">
        <v>10</v>
      </c>
      <c r="K36" s="174" t="s">
        <v>170</v>
      </c>
      <c r="L36" s="130">
        <v>10</v>
      </c>
      <c r="M36" s="219"/>
      <c r="N36" s="219"/>
    </row>
    <row r="37" spans="1:14" s="203" customFormat="1" ht="24.75" customHeight="1">
      <c r="A37" s="283" t="s">
        <v>206</v>
      </c>
      <c r="B37" s="182">
        <v>85182290</v>
      </c>
      <c r="C37" s="182" t="s">
        <v>59</v>
      </c>
      <c r="D37" s="99" t="s">
        <v>167</v>
      </c>
      <c r="E37" s="182">
        <v>30</v>
      </c>
      <c r="F37" s="174" t="s">
        <v>168</v>
      </c>
      <c r="G37" s="201">
        <v>151.47</v>
      </c>
      <c r="H37" s="250">
        <f t="shared" si="0"/>
        <v>4544.1000000000004</v>
      </c>
      <c r="I37" s="118" t="s">
        <v>169</v>
      </c>
      <c r="J37" s="37">
        <v>10</v>
      </c>
      <c r="K37" s="224" t="s">
        <v>170</v>
      </c>
      <c r="L37" s="233">
        <v>10</v>
      </c>
      <c r="M37" s="219"/>
      <c r="N37" s="219"/>
    </row>
    <row r="38" spans="1:14" s="203" customFormat="1" ht="24.75" customHeight="1">
      <c r="A38" s="283" t="s">
        <v>207</v>
      </c>
      <c r="B38" s="182">
        <v>85182290</v>
      </c>
      <c r="C38" s="182" t="s">
        <v>59</v>
      </c>
      <c r="D38" s="99" t="s">
        <v>167</v>
      </c>
      <c r="E38" s="182">
        <v>15</v>
      </c>
      <c r="F38" s="174" t="s">
        <v>168</v>
      </c>
      <c r="G38" s="201">
        <v>196.02</v>
      </c>
      <c r="H38" s="250">
        <f t="shared" si="0"/>
        <v>2940.3</v>
      </c>
      <c r="I38" s="118" t="s">
        <v>169</v>
      </c>
      <c r="J38" s="37">
        <v>10</v>
      </c>
      <c r="K38" s="82" t="s">
        <v>170</v>
      </c>
      <c r="L38" s="233">
        <v>10</v>
      </c>
      <c r="M38" s="219"/>
      <c r="N38" s="219"/>
    </row>
    <row r="39" spans="1:14" s="203" customFormat="1" ht="24.75" customHeight="1">
      <c r="A39" s="283" t="s">
        <v>208</v>
      </c>
      <c r="B39" s="182">
        <v>85182290</v>
      </c>
      <c r="C39" s="182" t="s">
        <v>59</v>
      </c>
      <c r="D39" s="99" t="s">
        <v>167</v>
      </c>
      <c r="E39" s="182">
        <v>10</v>
      </c>
      <c r="F39" s="174" t="s">
        <v>168</v>
      </c>
      <c r="G39" s="201">
        <v>77.22</v>
      </c>
      <c r="H39" s="250">
        <f t="shared" si="0"/>
        <v>772.2</v>
      </c>
      <c r="I39" s="118" t="s">
        <v>169</v>
      </c>
      <c r="J39" s="37">
        <v>10</v>
      </c>
      <c r="K39" s="82" t="s">
        <v>170</v>
      </c>
      <c r="L39" s="233">
        <v>10</v>
      </c>
      <c r="M39" s="219"/>
      <c r="N39" s="219"/>
    </row>
    <row r="40" spans="1:14" s="203" customFormat="1" ht="24.75" customHeight="1">
      <c r="A40" s="60" t="s">
        <v>209</v>
      </c>
      <c r="B40" s="182">
        <v>85182290</v>
      </c>
      <c r="C40" s="182" t="s">
        <v>59</v>
      </c>
      <c r="D40" s="8" t="s">
        <v>167</v>
      </c>
      <c r="E40" s="153">
        <v>40</v>
      </c>
      <c r="F40" s="174" t="s">
        <v>168</v>
      </c>
      <c r="G40" s="201">
        <v>119.79</v>
      </c>
      <c r="H40" s="250">
        <f t="shared" si="0"/>
        <v>4791.6000000000004</v>
      </c>
      <c r="I40" s="118" t="s">
        <v>169</v>
      </c>
      <c r="J40" s="37">
        <v>10</v>
      </c>
      <c r="K40" s="82" t="s">
        <v>170</v>
      </c>
      <c r="L40" s="233">
        <v>10</v>
      </c>
      <c r="M40" s="219"/>
      <c r="N40" s="219"/>
    </row>
    <row r="41" spans="1:14" s="203" customFormat="1" ht="24.75" customHeight="1">
      <c r="A41" s="283" t="s">
        <v>210</v>
      </c>
      <c r="B41" s="182">
        <v>85182290</v>
      </c>
      <c r="C41" s="182" t="s">
        <v>59</v>
      </c>
      <c r="D41" s="99" t="s">
        <v>167</v>
      </c>
      <c r="E41" s="182">
        <v>60</v>
      </c>
      <c r="F41" s="182" t="s">
        <v>168</v>
      </c>
      <c r="G41" s="201">
        <v>159.38999999999999</v>
      </c>
      <c r="H41" s="250">
        <f t="shared" si="0"/>
        <v>9563.4</v>
      </c>
      <c r="I41" s="118" t="s">
        <v>169</v>
      </c>
      <c r="J41" s="37">
        <v>10</v>
      </c>
      <c r="K41" s="82" t="s">
        <v>170</v>
      </c>
      <c r="L41" s="233">
        <v>10</v>
      </c>
      <c r="M41" s="219"/>
      <c r="N41" s="21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FormatPr defaultColWidth="8" defaultRowHeight="23.95" customHeight="1"/>
  <cols>
    <col min="1" max="1" width="23.5546875" customWidth="1"/>
    <col min="2" max="2" width="38.109375" customWidth="1"/>
    <col min="3" max="3" width="32.88671875" customWidth="1"/>
    <col min="4" max="4" width="6" customWidth="1"/>
    <col min="5" max="5" width="34" customWidth="1"/>
  </cols>
  <sheetData>
    <row r="1" spans="1:6" ht="28.5" customHeight="1">
      <c r="A1" s="214" t="s">
        <v>211</v>
      </c>
      <c r="B1" s="240" t="s">
        <v>212</v>
      </c>
      <c r="C1" s="214" t="s">
        <v>213</v>
      </c>
      <c r="D1" s="117"/>
      <c r="E1" s="219"/>
      <c r="F1" s="219"/>
    </row>
    <row r="2" spans="1:6" ht="14.4">
      <c r="A2" s="238" t="s">
        <v>214</v>
      </c>
      <c r="B2" s="31" t="s">
        <v>22</v>
      </c>
      <c r="C2" s="254" t="s">
        <v>59</v>
      </c>
      <c r="D2" s="117"/>
      <c r="E2" s="219"/>
      <c r="F2" s="219"/>
    </row>
    <row r="3" spans="1:6" ht="14.4">
      <c r="A3" s="238" t="s">
        <v>214</v>
      </c>
      <c r="B3" s="31" t="s">
        <v>24</v>
      </c>
      <c r="C3" s="29" t="s">
        <v>59</v>
      </c>
      <c r="D3" s="256"/>
      <c r="E3" s="219"/>
      <c r="F3" s="219"/>
    </row>
    <row r="4" spans="1:6" ht="14.4">
      <c r="A4" s="238" t="s">
        <v>214</v>
      </c>
      <c r="B4" s="31" t="s">
        <v>25</v>
      </c>
      <c r="C4" s="254" t="s">
        <v>59</v>
      </c>
      <c r="D4" s="326"/>
      <c r="E4" s="327"/>
      <c r="F4" s="219"/>
    </row>
    <row r="5" spans="1:6" ht="14.4">
      <c r="A5" s="238" t="s">
        <v>214</v>
      </c>
      <c r="B5" s="31" t="s">
        <v>26</v>
      </c>
      <c r="C5" s="254" t="s">
        <v>59</v>
      </c>
      <c r="D5" s="86"/>
      <c r="E5" s="230"/>
      <c r="F5" s="219"/>
    </row>
    <row r="6" spans="1:6" ht="14.4">
      <c r="A6" s="238" t="s">
        <v>214</v>
      </c>
      <c r="B6" s="31" t="s">
        <v>34</v>
      </c>
      <c r="C6" s="254" t="s">
        <v>59</v>
      </c>
      <c r="D6" s="86"/>
      <c r="E6" s="328"/>
      <c r="F6" s="219"/>
    </row>
    <row r="7" spans="1:6" ht="14.4">
      <c r="A7" s="238" t="s">
        <v>214</v>
      </c>
      <c r="B7" s="31" t="s">
        <v>35</v>
      </c>
      <c r="C7" s="254" t="s">
        <v>59</v>
      </c>
      <c r="D7" s="86"/>
      <c r="E7" s="329"/>
      <c r="F7" s="219"/>
    </row>
    <row r="8" spans="1:6" ht="14.4">
      <c r="A8" s="238" t="s">
        <v>214</v>
      </c>
      <c r="B8" s="31" t="s">
        <v>36</v>
      </c>
      <c r="C8" s="254" t="s">
        <v>59</v>
      </c>
      <c r="D8" s="86"/>
      <c r="E8" s="329"/>
      <c r="F8" s="219"/>
    </row>
    <row r="9" spans="1:6" ht="14.4">
      <c r="A9" s="238" t="s">
        <v>214</v>
      </c>
      <c r="B9" s="31" t="s">
        <v>37</v>
      </c>
      <c r="C9" s="254" t="s">
        <v>59</v>
      </c>
      <c r="D9" s="86"/>
      <c r="E9" s="329"/>
      <c r="F9" s="219"/>
    </row>
    <row r="10" spans="1:6" ht="14.4">
      <c r="A10" s="238" t="s">
        <v>214</v>
      </c>
      <c r="B10" s="31" t="s">
        <v>38</v>
      </c>
      <c r="C10" s="254" t="s">
        <v>59</v>
      </c>
      <c r="D10" s="117"/>
      <c r="E10" s="219"/>
      <c r="F10" s="219"/>
    </row>
    <row r="11" spans="1:6" ht="14.4">
      <c r="A11" s="238" t="s">
        <v>214</v>
      </c>
      <c r="B11" s="31" t="s">
        <v>39</v>
      </c>
      <c r="C11" s="254" t="s">
        <v>59</v>
      </c>
      <c r="D11" s="117"/>
      <c r="E11" s="219"/>
      <c r="F11" s="219"/>
    </row>
    <row r="12" spans="1:6" ht="14.4">
      <c r="A12" s="238" t="s">
        <v>214</v>
      </c>
      <c r="B12" s="31" t="s">
        <v>40</v>
      </c>
      <c r="C12" s="254" t="s">
        <v>59</v>
      </c>
      <c r="D12" s="117"/>
      <c r="E12" s="219"/>
      <c r="F12" s="219"/>
    </row>
    <row r="13" spans="1:6" ht="14.4">
      <c r="A13" s="238" t="s">
        <v>214</v>
      </c>
      <c r="B13" s="31" t="s">
        <v>27</v>
      </c>
      <c r="C13" s="254" t="s">
        <v>59</v>
      </c>
      <c r="D13" s="117"/>
      <c r="E13" s="219"/>
      <c r="F13" s="219"/>
    </row>
    <row r="14" spans="1:6" ht="14.4">
      <c r="A14" s="238" t="s">
        <v>214</v>
      </c>
      <c r="B14" s="31" t="s">
        <v>28</v>
      </c>
      <c r="C14" s="254" t="s">
        <v>59</v>
      </c>
      <c r="D14" s="117"/>
      <c r="E14" s="219"/>
      <c r="F14" s="219"/>
    </row>
    <row r="15" spans="1:6" ht="14.4">
      <c r="A15" s="238" t="s">
        <v>214</v>
      </c>
      <c r="B15" s="31" t="s">
        <v>29</v>
      </c>
      <c r="C15" s="254" t="s">
        <v>59</v>
      </c>
      <c r="D15" s="117"/>
      <c r="E15" s="219"/>
      <c r="F15" s="219"/>
    </row>
    <row r="16" spans="1:6" ht="14.4">
      <c r="A16" s="238" t="s">
        <v>214</v>
      </c>
      <c r="B16" s="31" t="s">
        <v>30</v>
      </c>
      <c r="C16" s="254" t="s">
        <v>59</v>
      </c>
      <c r="D16" s="117"/>
      <c r="E16" s="219"/>
      <c r="F16" s="219"/>
    </row>
    <row r="17" spans="1:6" ht="14.4">
      <c r="A17" s="238" t="s">
        <v>214</v>
      </c>
      <c r="B17" s="31" t="s">
        <v>61</v>
      </c>
      <c r="C17" s="254" t="s">
        <v>59</v>
      </c>
      <c r="D17" s="117"/>
      <c r="E17" s="219"/>
      <c r="F17" s="219"/>
    </row>
    <row r="18" spans="1:6" ht="12.55">
      <c r="A18" s="35"/>
      <c r="B18" s="35"/>
      <c r="C18" s="35"/>
      <c r="D18" s="219"/>
      <c r="E18" s="219"/>
      <c r="F18" s="219"/>
    </row>
    <row r="19" spans="1:6" ht="12.55">
      <c r="A19" s="219"/>
      <c r="B19" s="219"/>
      <c r="C19" s="219"/>
      <c r="D19" s="219"/>
      <c r="E19" s="219"/>
      <c r="F19" s="219"/>
    </row>
    <row r="20" spans="1:6" ht="12.55">
      <c r="A20" s="219"/>
      <c r="B20" s="219"/>
      <c r="C20" s="219"/>
      <c r="D20" s="219"/>
      <c r="E20" s="219"/>
      <c r="F20" s="219"/>
    </row>
  </sheetData>
  <mergeCells count="2">
    <mergeCell ref="D4:E4"/>
    <mergeCell ref="E6:E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ColWidth="8" defaultRowHeight="12.7" customHeight="1"/>
  <cols>
    <col min="1" max="1" width="29.88671875" customWidth="1"/>
    <col min="2" max="2" width="1.33203125" customWidth="1"/>
    <col min="3" max="3" width="32.109375" customWidth="1"/>
    <col min="4" max="6" width="9.109375" customWidth="1"/>
  </cols>
  <sheetData>
    <row r="1" spans="1:6" ht="12.55">
      <c r="A1" s="219"/>
      <c r="B1" s="219"/>
      <c r="C1" s="219"/>
      <c r="D1" s="219"/>
      <c r="E1" s="219"/>
      <c r="F1" s="219"/>
    </row>
    <row r="2" spans="1:6" ht="13.5" customHeight="1">
      <c r="A2" s="219"/>
      <c r="B2" s="219"/>
      <c r="C2" s="219"/>
      <c r="D2" s="219"/>
      <c r="E2" s="219"/>
      <c r="F2" s="219"/>
    </row>
    <row r="3" spans="1:6" ht="13.5" customHeight="1">
      <c r="A3" s="219"/>
      <c r="B3" s="219"/>
      <c r="C3" s="219"/>
      <c r="D3" s="219"/>
      <c r="E3" s="219"/>
      <c r="F3" s="219"/>
    </row>
    <row r="4" spans="1:6" ht="12.55">
      <c r="A4" s="219"/>
      <c r="B4" s="219"/>
      <c r="C4" s="219"/>
      <c r="D4" s="219"/>
      <c r="E4" s="219"/>
      <c r="F4" s="219"/>
    </row>
    <row r="5" spans="1:6" ht="12.55">
      <c r="A5" s="219"/>
      <c r="B5" s="219"/>
      <c r="C5" s="219"/>
      <c r="D5" s="219"/>
      <c r="E5" s="219"/>
      <c r="F5" s="219"/>
    </row>
    <row r="6" spans="1:6" ht="13.5" customHeight="1">
      <c r="A6" s="219"/>
      <c r="B6" s="219"/>
      <c r="C6" s="219"/>
      <c r="D6" s="219"/>
      <c r="E6" s="219"/>
      <c r="F6" s="219"/>
    </row>
    <row r="7" spans="1:6" ht="12.55">
      <c r="A7" s="219"/>
      <c r="B7" s="219"/>
      <c r="C7" s="219"/>
      <c r="D7" s="219"/>
      <c r="E7" s="219"/>
      <c r="F7" s="219"/>
    </row>
    <row r="8" spans="1:6" ht="12.55">
      <c r="A8" s="219"/>
      <c r="B8" s="219"/>
      <c r="C8" s="219"/>
      <c r="D8" s="219"/>
      <c r="E8" s="219"/>
      <c r="F8" s="219"/>
    </row>
    <row r="9" spans="1:6" ht="12.55">
      <c r="A9" s="219"/>
      <c r="B9" s="219"/>
      <c r="C9" s="219"/>
      <c r="D9" s="219"/>
      <c r="E9" s="219"/>
      <c r="F9" s="219"/>
    </row>
    <row r="10" spans="1:6" ht="12.55">
      <c r="A10" s="219"/>
      <c r="B10" s="219"/>
      <c r="C10" s="219"/>
      <c r="D10" s="219"/>
      <c r="E10" s="219"/>
      <c r="F10" s="219"/>
    </row>
    <row r="11" spans="1:6" ht="13.5" customHeight="1">
      <c r="A11" s="219"/>
      <c r="B11" s="219"/>
      <c r="C11" s="219"/>
      <c r="D11" s="219"/>
      <c r="E11" s="219"/>
      <c r="F11" s="219"/>
    </row>
    <row r="12" spans="1:6" ht="12.55">
      <c r="A12" s="219"/>
      <c r="B12" s="219"/>
      <c r="C12" s="219"/>
      <c r="D12" s="219"/>
      <c r="E12" s="219"/>
      <c r="F12" s="219"/>
    </row>
    <row r="13" spans="1:6" ht="13.5" customHeight="1">
      <c r="A13" s="219"/>
      <c r="B13" s="219"/>
      <c r="C13" s="219"/>
      <c r="D13" s="219"/>
      <c r="E13" s="219"/>
      <c r="F13" s="219"/>
    </row>
    <row r="14" spans="1:6" ht="13.5" customHeight="1">
      <c r="A14" s="219"/>
      <c r="B14" s="219"/>
      <c r="C14" s="219"/>
      <c r="D14" s="219"/>
      <c r="E14" s="219"/>
      <c r="F14" s="219"/>
    </row>
    <row r="15" spans="1:6" ht="12.55">
      <c r="A15" s="219"/>
      <c r="B15" s="219"/>
      <c r="C15" s="219"/>
      <c r="D15" s="219"/>
      <c r="E15" s="219"/>
      <c r="F15" s="219"/>
    </row>
    <row r="16" spans="1:6" ht="13.5" customHeight="1">
      <c r="A16" s="219"/>
      <c r="B16" s="219"/>
      <c r="C16" s="219"/>
      <c r="D16" s="219"/>
      <c r="E16" s="219"/>
      <c r="F16" s="219"/>
    </row>
    <row r="17" spans="1:6" ht="13.5" customHeight="1">
      <c r="A17" s="219"/>
      <c r="B17" s="219"/>
      <c r="C17" s="219"/>
      <c r="D17" s="219"/>
      <c r="E17" s="219"/>
      <c r="F17" s="219"/>
    </row>
    <row r="18" spans="1:6" ht="12.55">
      <c r="A18" s="219"/>
      <c r="B18" s="219"/>
      <c r="C18" s="219"/>
      <c r="D18" s="219"/>
      <c r="E18" s="219"/>
      <c r="F18" s="219"/>
    </row>
    <row r="19" spans="1:6" ht="12.55">
      <c r="A19" s="219"/>
      <c r="B19" s="219"/>
      <c r="C19" s="219"/>
      <c r="D19" s="219"/>
      <c r="E19" s="219"/>
      <c r="F19" s="219"/>
    </row>
    <row r="20" spans="1:6" ht="12.55">
      <c r="A20" s="219"/>
      <c r="B20" s="219"/>
      <c r="C20" s="219"/>
      <c r="D20" s="219"/>
      <c r="E20" s="219"/>
      <c r="F20" s="219"/>
    </row>
    <row r="21" spans="1:6" ht="12.55">
      <c r="A21" s="219"/>
      <c r="B21" s="219"/>
      <c r="C21" s="219"/>
      <c r="D21" s="219"/>
      <c r="E21" s="219"/>
      <c r="F21" s="219"/>
    </row>
    <row r="22" spans="1:6" ht="12.55">
      <c r="A22" s="219"/>
      <c r="B22" s="219"/>
      <c r="C22" s="219"/>
      <c r="D22" s="219"/>
      <c r="E22" s="219"/>
      <c r="F22" s="219"/>
    </row>
    <row r="23" spans="1:6" ht="12.55">
      <c r="A23" s="219"/>
      <c r="B23" s="219"/>
      <c r="C23" s="219"/>
      <c r="D23" s="219"/>
      <c r="E23" s="219"/>
      <c r="F23" s="219"/>
    </row>
    <row r="24" spans="1:6" ht="12.55">
      <c r="A24" s="219"/>
      <c r="B24" s="219"/>
      <c r="C24" s="219"/>
      <c r="D24" s="219"/>
      <c r="E24" s="219"/>
      <c r="F24" s="219"/>
    </row>
    <row r="25" spans="1:6" ht="12.55">
      <c r="A25" s="219"/>
      <c r="B25" s="219"/>
      <c r="C25" s="219"/>
      <c r="D25" s="219"/>
      <c r="E25" s="219"/>
      <c r="F25" s="219"/>
    </row>
    <row r="26" spans="1:6" ht="13.5" customHeight="1">
      <c r="A26" s="219"/>
      <c r="B26" s="219"/>
      <c r="C26" s="219"/>
      <c r="D26" s="219"/>
      <c r="E26" s="219"/>
      <c r="F26" s="219"/>
    </row>
    <row r="27" spans="1:6" ht="12.55">
      <c r="A27" s="219"/>
      <c r="B27" s="219"/>
      <c r="C27" s="219"/>
      <c r="D27" s="219"/>
      <c r="E27" s="219"/>
      <c r="F27" s="219"/>
    </row>
    <row r="28" spans="1:6" ht="12.55">
      <c r="A28" s="219"/>
      <c r="B28" s="219"/>
      <c r="C28" s="219"/>
      <c r="D28" s="219"/>
      <c r="E28" s="219"/>
      <c r="F28" s="219"/>
    </row>
    <row r="29" spans="1:6" ht="12.55">
      <c r="A29" s="219"/>
      <c r="B29" s="219"/>
      <c r="C29" s="219"/>
      <c r="D29" s="219"/>
      <c r="E29" s="219"/>
      <c r="F29" s="219"/>
    </row>
    <row r="30" spans="1:6" ht="12.55">
      <c r="A30" s="219"/>
      <c r="B30" s="219"/>
      <c r="C30" s="219"/>
      <c r="D30" s="219"/>
      <c r="E30" s="219"/>
      <c r="F30" s="219"/>
    </row>
    <row r="31" spans="1:6" ht="12.55">
      <c r="A31" s="219"/>
      <c r="B31" s="219"/>
      <c r="C31" s="219"/>
      <c r="D31" s="219"/>
      <c r="E31" s="219"/>
      <c r="F31" s="219"/>
    </row>
    <row r="32" spans="1:6" ht="12.55">
      <c r="A32" s="219"/>
      <c r="B32" s="219"/>
      <c r="C32" s="219"/>
      <c r="D32" s="219"/>
      <c r="E32" s="219"/>
      <c r="F32" s="219"/>
    </row>
    <row r="33" spans="1:6" ht="12.55">
      <c r="A33" s="219"/>
      <c r="B33" s="219"/>
      <c r="C33" s="219"/>
      <c r="D33" s="219"/>
      <c r="E33" s="219"/>
      <c r="F33" s="219"/>
    </row>
    <row r="34" spans="1:6" ht="12.55">
      <c r="A34" s="219"/>
      <c r="B34" s="219"/>
      <c r="C34" s="219"/>
      <c r="D34" s="219"/>
      <c r="E34" s="219"/>
      <c r="F34" s="219"/>
    </row>
    <row r="35" spans="1:6" ht="12.55">
      <c r="A35" s="219"/>
      <c r="B35" s="219"/>
      <c r="C35" s="219"/>
      <c r="D35" s="219"/>
      <c r="E35" s="219"/>
      <c r="F35" s="219"/>
    </row>
    <row r="36" spans="1:6" ht="12.55">
      <c r="A36" s="219"/>
      <c r="B36" s="219"/>
      <c r="C36" s="219"/>
      <c r="D36" s="219"/>
      <c r="E36" s="219"/>
      <c r="F36" s="219"/>
    </row>
    <row r="37" spans="1:6" ht="12.55">
      <c r="A37" s="219"/>
      <c r="B37" s="219"/>
      <c r="C37" s="219"/>
      <c r="D37" s="219"/>
      <c r="E37" s="219"/>
      <c r="F37" s="219"/>
    </row>
    <row r="38" spans="1:6" ht="12.55">
      <c r="A38" s="219"/>
      <c r="B38" s="219"/>
      <c r="C38" s="219"/>
      <c r="D38" s="219"/>
      <c r="E38" s="219"/>
      <c r="F38" s="219"/>
    </row>
    <row r="39" spans="1:6" ht="12.55">
      <c r="A39" s="219"/>
      <c r="B39" s="219"/>
      <c r="C39" s="219"/>
      <c r="D39" s="219"/>
      <c r="E39" s="219"/>
      <c r="F39" s="21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ColWidth="8" defaultRowHeight="12.7" customHeight="1"/>
  <cols>
    <col min="1" max="1" width="29.88671875" customWidth="1"/>
    <col min="2" max="2" width="1.33203125" customWidth="1"/>
    <col min="3" max="3" width="32.109375" customWidth="1"/>
    <col min="4" max="6" width="9.109375" customWidth="1"/>
  </cols>
  <sheetData>
    <row r="1" spans="1:6" ht="12.55">
      <c r="A1" s="219"/>
      <c r="B1" s="219"/>
      <c r="C1" s="219"/>
      <c r="D1" s="219"/>
      <c r="E1" s="219"/>
      <c r="F1" s="219"/>
    </row>
    <row r="2" spans="1:6" ht="13.5" customHeight="1">
      <c r="A2" s="219"/>
      <c r="B2" s="219"/>
      <c r="C2" s="219"/>
      <c r="D2" s="219"/>
      <c r="E2" s="219"/>
      <c r="F2" s="219"/>
    </row>
    <row r="3" spans="1:6" ht="13.5" customHeight="1">
      <c r="A3" s="219"/>
      <c r="B3" s="219"/>
      <c r="C3" s="219"/>
      <c r="D3" s="219"/>
      <c r="E3" s="219"/>
      <c r="F3" s="219"/>
    </row>
    <row r="4" spans="1:6" ht="12.55">
      <c r="A4" s="219"/>
      <c r="B4" s="219"/>
      <c r="C4" s="219"/>
      <c r="D4" s="219"/>
      <c r="E4" s="219"/>
      <c r="F4" s="219"/>
    </row>
    <row r="5" spans="1:6" ht="12.55">
      <c r="A5" s="219"/>
      <c r="B5" s="219"/>
      <c r="C5" s="219"/>
      <c r="D5" s="219"/>
      <c r="E5" s="219"/>
      <c r="F5" s="219"/>
    </row>
    <row r="6" spans="1:6" ht="13.5" customHeight="1">
      <c r="A6" s="219"/>
      <c r="B6" s="219"/>
      <c r="C6" s="219"/>
      <c r="D6" s="219"/>
      <c r="E6" s="219"/>
      <c r="F6" s="219"/>
    </row>
    <row r="7" spans="1:6" ht="12.55">
      <c r="A7" s="219"/>
      <c r="B7" s="219"/>
      <c r="C7" s="219"/>
      <c r="D7" s="219"/>
      <c r="E7" s="219"/>
      <c r="F7" s="219"/>
    </row>
    <row r="8" spans="1:6" ht="12.55">
      <c r="A8" s="219"/>
      <c r="B8" s="219"/>
      <c r="C8" s="219"/>
      <c r="D8" s="219"/>
      <c r="E8" s="219"/>
      <c r="F8" s="219"/>
    </row>
    <row r="9" spans="1:6" ht="12.55">
      <c r="A9" s="219"/>
      <c r="B9" s="219"/>
      <c r="C9" s="219"/>
      <c r="D9" s="219"/>
      <c r="E9" s="219"/>
      <c r="F9" s="219"/>
    </row>
    <row r="10" spans="1:6" ht="12.55">
      <c r="A10" s="219"/>
      <c r="B10" s="219"/>
      <c r="C10" s="219"/>
      <c r="D10" s="219"/>
      <c r="E10" s="219"/>
      <c r="F10" s="219"/>
    </row>
    <row r="11" spans="1:6" ht="13.5" customHeight="1">
      <c r="A11" s="219"/>
      <c r="B11" s="219"/>
      <c r="C11" s="219"/>
      <c r="D11" s="219"/>
      <c r="E11" s="219"/>
      <c r="F11" s="219"/>
    </row>
    <row r="12" spans="1:6" ht="12.55">
      <c r="A12" s="219"/>
      <c r="B12" s="219"/>
      <c r="C12" s="219"/>
      <c r="D12" s="219"/>
      <c r="E12" s="219"/>
      <c r="F12" s="219"/>
    </row>
    <row r="13" spans="1:6" ht="13.5" customHeight="1">
      <c r="A13" s="219"/>
      <c r="B13" s="219"/>
      <c r="C13" s="219"/>
      <c r="D13" s="219"/>
      <c r="E13" s="219"/>
      <c r="F13" s="219"/>
    </row>
    <row r="14" spans="1:6" ht="13.5" customHeight="1">
      <c r="A14" s="219"/>
      <c r="B14" s="219"/>
      <c r="C14" s="219"/>
      <c r="D14" s="219"/>
      <c r="E14" s="219"/>
      <c r="F14" s="219"/>
    </row>
    <row r="15" spans="1:6" ht="12.55">
      <c r="A15" s="219"/>
      <c r="B15" s="219"/>
      <c r="C15" s="219"/>
      <c r="D15" s="219"/>
      <c r="E15" s="219"/>
      <c r="F15" s="219"/>
    </row>
    <row r="16" spans="1:6" ht="13.5" customHeight="1">
      <c r="A16" s="219"/>
      <c r="B16" s="219"/>
      <c r="C16" s="219"/>
      <c r="D16" s="219"/>
      <c r="E16" s="219"/>
      <c r="F16" s="219"/>
    </row>
    <row r="17" spans="1:6" ht="13.5" customHeight="1">
      <c r="A17" s="219"/>
      <c r="B17" s="219"/>
      <c r="C17" s="219"/>
      <c r="D17" s="219"/>
      <c r="E17" s="219"/>
      <c r="F17" s="219"/>
    </row>
    <row r="18" spans="1:6" ht="12.55">
      <c r="A18" s="219"/>
      <c r="B18" s="219"/>
      <c r="C18" s="219"/>
      <c r="D18" s="219"/>
      <c r="E18" s="219"/>
      <c r="F18" s="219"/>
    </row>
    <row r="19" spans="1:6" ht="12.55">
      <c r="A19" s="219"/>
      <c r="B19" s="219"/>
      <c r="C19" s="219"/>
      <c r="D19" s="219"/>
      <c r="E19" s="219"/>
      <c r="F19" s="219"/>
    </row>
    <row r="20" spans="1:6" ht="12.55">
      <c r="A20" s="219"/>
      <c r="B20" s="219"/>
      <c r="C20" s="219"/>
      <c r="D20" s="219"/>
      <c r="E20" s="219"/>
      <c r="F20" s="219"/>
    </row>
    <row r="21" spans="1:6" ht="12.55">
      <c r="A21" s="219"/>
      <c r="B21" s="219"/>
      <c r="C21" s="219"/>
      <c r="D21" s="219"/>
      <c r="E21" s="219"/>
      <c r="F21" s="219"/>
    </row>
    <row r="22" spans="1:6" ht="12.55">
      <c r="A22" s="219"/>
      <c r="B22" s="219"/>
      <c r="C22" s="219"/>
      <c r="D22" s="219"/>
      <c r="E22" s="219"/>
      <c r="F22" s="219"/>
    </row>
    <row r="23" spans="1:6" ht="12.55">
      <c r="A23" s="219"/>
      <c r="B23" s="219"/>
      <c r="C23" s="219"/>
      <c r="D23" s="219"/>
      <c r="E23" s="219"/>
      <c r="F23" s="219"/>
    </row>
    <row r="24" spans="1:6" ht="12.55">
      <c r="A24" s="219"/>
      <c r="B24" s="219"/>
      <c r="C24" s="219"/>
      <c r="D24" s="219"/>
      <c r="E24" s="219"/>
      <c r="F24" s="219"/>
    </row>
    <row r="25" spans="1:6" ht="12.55">
      <c r="A25" s="219"/>
      <c r="B25" s="219"/>
      <c r="C25" s="219"/>
      <c r="D25" s="219"/>
      <c r="E25" s="219"/>
      <c r="F25" s="219"/>
    </row>
    <row r="26" spans="1:6" ht="13.5" customHeight="1">
      <c r="A26" s="219"/>
      <c r="B26" s="219"/>
      <c r="C26" s="219"/>
      <c r="D26" s="219"/>
      <c r="E26" s="219"/>
      <c r="F26" s="219"/>
    </row>
    <row r="27" spans="1:6" ht="12.55">
      <c r="A27" s="219"/>
      <c r="B27" s="219"/>
      <c r="C27" s="219"/>
      <c r="D27" s="219"/>
      <c r="E27" s="219"/>
      <c r="F27" s="219"/>
    </row>
    <row r="28" spans="1:6" ht="12.55">
      <c r="A28" s="219"/>
      <c r="B28" s="219"/>
      <c r="C28" s="219"/>
      <c r="D28" s="219"/>
      <c r="E28" s="219"/>
      <c r="F28" s="219"/>
    </row>
    <row r="29" spans="1:6" ht="12.55">
      <c r="A29" s="219"/>
      <c r="B29" s="219"/>
      <c r="C29" s="219"/>
      <c r="D29" s="219"/>
      <c r="E29" s="219"/>
      <c r="F29" s="219"/>
    </row>
    <row r="30" spans="1:6" ht="12.55">
      <c r="A30" s="219"/>
      <c r="B30" s="219"/>
      <c r="C30" s="219"/>
      <c r="D30" s="219"/>
      <c r="E30" s="219"/>
      <c r="F30" s="219"/>
    </row>
    <row r="31" spans="1:6" ht="12.55">
      <c r="A31" s="219"/>
      <c r="B31" s="219"/>
      <c r="C31" s="219"/>
      <c r="D31" s="219"/>
      <c r="E31" s="219"/>
      <c r="F31" s="219"/>
    </row>
    <row r="32" spans="1:6" ht="12.55">
      <c r="A32" s="219"/>
      <c r="B32" s="219"/>
      <c r="C32" s="219"/>
      <c r="D32" s="219"/>
      <c r="E32" s="219"/>
      <c r="F32" s="219"/>
    </row>
    <row r="33" spans="1:6" ht="12.55">
      <c r="A33" s="219"/>
      <c r="B33" s="219"/>
      <c r="C33" s="219"/>
      <c r="D33" s="219"/>
      <c r="E33" s="219"/>
      <c r="F33" s="219"/>
    </row>
    <row r="34" spans="1:6" ht="12.55">
      <c r="A34" s="219"/>
      <c r="B34" s="219"/>
      <c r="C34" s="219"/>
      <c r="D34" s="219"/>
      <c r="E34" s="219"/>
      <c r="F34" s="219"/>
    </row>
    <row r="35" spans="1:6" ht="12.55">
      <c r="A35" s="219"/>
      <c r="B35" s="219"/>
      <c r="C35" s="219"/>
      <c r="D35" s="219"/>
      <c r="E35" s="219"/>
      <c r="F35" s="219"/>
    </row>
    <row r="36" spans="1:6" ht="12.55">
      <c r="A36" s="219"/>
      <c r="B36" s="219"/>
      <c r="C36" s="219"/>
      <c r="D36" s="219"/>
      <c r="E36" s="219"/>
      <c r="F36" s="219"/>
    </row>
    <row r="37" spans="1:6" ht="12.55">
      <c r="A37" s="219"/>
      <c r="B37" s="219"/>
      <c r="C37" s="219"/>
      <c r="D37" s="219"/>
      <c r="E37" s="219"/>
      <c r="F37" s="219"/>
    </row>
    <row r="38" spans="1:6" ht="12.55">
      <c r="A38" s="219"/>
      <c r="B38" s="219"/>
      <c r="C38" s="219"/>
      <c r="D38" s="219"/>
      <c r="E38" s="219"/>
      <c r="F38" s="219"/>
    </row>
    <row r="39" spans="1:6" ht="12.55">
      <c r="A39" s="219"/>
      <c r="B39" s="219"/>
      <c r="C39" s="219"/>
      <c r="D39" s="219"/>
      <c r="E39" s="219"/>
      <c r="F39" s="21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ColWidth="8" defaultRowHeight="12.7" customHeight="1"/>
  <cols>
    <col min="1" max="1" width="29.88671875" customWidth="1"/>
    <col min="2" max="2" width="1.33203125" customWidth="1"/>
    <col min="3" max="3" width="32.109375" customWidth="1"/>
    <col min="4" max="6" width="9.109375" customWidth="1"/>
  </cols>
  <sheetData>
    <row r="1" spans="1:6" ht="15.05" customHeight="1">
      <c r="A1" s="262" t="s">
        <v>215</v>
      </c>
      <c r="B1" s="219"/>
      <c r="C1" s="219"/>
      <c r="D1" s="219"/>
      <c r="E1" s="219"/>
      <c r="F1" s="219"/>
    </row>
    <row r="2" spans="1:6" ht="15.85" customHeight="1">
      <c r="A2" s="262" t="s">
        <v>216</v>
      </c>
      <c r="B2" s="219"/>
      <c r="C2" s="48"/>
      <c r="D2" s="219"/>
      <c r="E2" s="219"/>
      <c r="F2" s="219"/>
    </row>
    <row r="3" spans="1:6" ht="13.5" customHeight="1">
      <c r="A3" s="70" t="s">
        <v>217</v>
      </c>
      <c r="B3" s="259"/>
      <c r="C3" s="155" t="s">
        <v>218</v>
      </c>
      <c r="D3" s="42"/>
      <c r="E3" s="219"/>
      <c r="F3" s="219"/>
    </row>
    <row r="4" spans="1:6" ht="12.55">
      <c r="A4" s="70" t="e">
        <v>#N/A</v>
      </c>
      <c r="B4" s="219"/>
      <c r="C4" s="237"/>
      <c r="D4" s="219"/>
      <c r="E4" s="219"/>
      <c r="F4" s="219"/>
    </row>
    <row r="5" spans="1:6" ht="12.55">
      <c r="A5" s="219"/>
      <c r="B5" s="219"/>
      <c r="C5" s="219"/>
      <c r="D5" s="219"/>
      <c r="E5" s="219"/>
      <c r="F5" s="219"/>
    </row>
    <row r="6" spans="1:6" ht="13.5" customHeight="1">
      <c r="A6" s="48"/>
      <c r="B6" s="219"/>
      <c r="C6" s="219"/>
      <c r="D6" s="219"/>
      <c r="E6" s="219"/>
      <c r="F6" s="219"/>
    </row>
    <row r="7" spans="1:6" ht="13.15">
      <c r="A7" s="26" t="s">
        <v>219</v>
      </c>
      <c r="B7" s="42"/>
      <c r="C7" s="219"/>
      <c r="D7" s="219"/>
      <c r="E7" s="219"/>
      <c r="F7" s="219"/>
    </row>
    <row r="8" spans="1:6" ht="13.15">
      <c r="A8" s="179" t="s">
        <v>220</v>
      </c>
      <c r="B8" s="42"/>
      <c r="C8" s="219"/>
      <c r="D8" s="219"/>
      <c r="E8" s="219"/>
      <c r="F8" s="219"/>
    </row>
    <row r="9" spans="1:6" ht="13.15">
      <c r="A9" s="80" t="s">
        <v>221</v>
      </c>
      <c r="B9" s="42"/>
      <c r="C9" s="219"/>
      <c r="D9" s="219"/>
      <c r="E9" s="219"/>
      <c r="F9" s="219"/>
    </row>
    <row r="10" spans="1:6" ht="13.15">
      <c r="A10" s="179" t="s">
        <v>222</v>
      </c>
      <c r="B10" s="42"/>
      <c r="C10" s="219"/>
      <c r="D10" s="219"/>
      <c r="E10" s="219"/>
      <c r="F10" s="219"/>
    </row>
    <row r="11" spans="1:6" ht="13.5" customHeight="1">
      <c r="A11" s="239" t="s">
        <v>223</v>
      </c>
      <c r="B11" s="42"/>
      <c r="C11" s="219"/>
      <c r="D11" s="219"/>
      <c r="E11" s="219"/>
      <c r="F11" s="219"/>
    </row>
    <row r="12" spans="1:6" ht="12.55">
      <c r="A12" s="237"/>
      <c r="B12" s="219"/>
      <c r="C12" s="219"/>
      <c r="D12" s="219"/>
      <c r="E12" s="219"/>
      <c r="F12" s="219"/>
    </row>
    <row r="13" spans="1:6" ht="13.5" customHeight="1">
      <c r="A13" s="48"/>
      <c r="B13" s="219"/>
      <c r="C13" s="219"/>
      <c r="D13" s="219"/>
      <c r="E13" s="219"/>
      <c r="F13" s="219"/>
    </row>
    <row r="14" spans="1:6" ht="13.5" customHeight="1">
      <c r="A14" s="155" t="s">
        <v>224</v>
      </c>
      <c r="B14" s="42"/>
      <c r="C14" s="219"/>
      <c r="D14" s="219"/>
      <c r="E14" s="219"/>
      <c r="F14" s="219"/>
    </row>
    <row r="15" spans="1:6" ht="12.55">
      <c r="A15" s="237"/>
      <c r="B15" s="219"/>
      <c r="C15" s="219"/>
      <c r="D15" s="219"/>
      <c r="E15" s="219"/>
      <c r="F15" s="219"/>
    </row>
    <row r="16" spans="1:6" ht="13.5" customHeight="1">
      <c r="A16" s="219"/>
      <c r="B16" s="219"/>
      <c r="C16" s="48"/>
      <c r="D16" s="219"/>
      <c r="E16" s="219"/>
      <c r="F16" s="219"/>
    </row>
    <row r="17" spans="1:6" ht="13.5" customHeight="1">
      <c r="A17" s="219"/>
      <c r="B17" s="259"/>
      <c r="C17" s="155" t="s">
        <v>225</v>
      </c>
      <c r="D17" s="42"/>
      <c r="E17" s="219"/>
      <c r="F17" s="219"/>
    </row>
    <row r="18" spans="1:6" ht="12.55">
      <c r="A18" s="219"/>
      <c r="B18" s="219"/>
      <c r="C18" s="237"/>
      <c r="D18" s="219"/>
      <c r="E18" s="219"/>
      <c r="F18" s="219"/>
    </row>
    <row r="19" spans="1:6" ht="12.55">
      <c r="A19" s="75"/>
      <c r="B19" s="219"/>
      <c r="C19" s="219"/>
      <c r="D19" s="219"/>
      <c r="E19" s="219"/>
      <c r="F19" s="219"/>
    </row>
    <row r="20" spans="1:6" ht="12.55">
      <c r="A20" s="88" t="s">
        <v>226</v>
      </c>
      <c r="B20" s="117"/>
      <c r="C20" s="219"/>
      <c r="D20" s="219"/>
      <c r="E20" s="219"/>
      <c r="F20" s="219"/>
    </row>
    <row r="21" spans="1:6" ht="12.55">
      <c r="A21" s="219"/>
      <c r="B21" s="219"/>
      <c r="C21" s="219"/>
      <c r="D21" s="219"/>
      <c r="E21" s="219"/>
      <c r="F21" s="219"/>
    </row>
    <row r="22" spans="1:6" ht="12.55">
      <c r="A22" s="219"/>
      <c r="B22" s="219"/>
      <c r="C22" s="219"/>
      <c r="D22" s="219"/>
      <c r="E22" s="219"/>
      <c r="F22" s="219"/>
    </row>
    <row r="23" spans="1:6" ht="12.55">
      <c r="A23" s="219"/>
      <c r="B23" s="219"/>
      <c r="C23" s="219"/>
      <c r="D23" s="219"/>
      <c r="E23" s="219"/>
      <c r="F23" s="219"/>
    </row>
    <row r="24" spans="1:6" ht="12.55">
      <c r="A24" s="219"/>
      <c r="B24" s="219"/>
      <c r="C24" s="219"/>
      <c r="D24" s="219"/>
      <c r="E24" s="219"/>
      <c r="F24" s="219"/>
    </row>
    <row r="25" spans="1:6" ht="12.55">
      <c r="A25" s="219"/>
      <c r="B25" s="219"/>
      <c r="C25" s="75"/>
      <c r="D25" s="219"/>
      <c r="E25" s="219"/>
      <c r="F25" s="219"/>
    </row>
    <row r="26" spans="1:6" ht="13.5" customHeight="1">
      <c r="A26" s="219"/>
      <c r="B26" s="102"/>
      <c r="C26" s="234" t="s">
        <v>227</v>
      </c>
      <c r="D26" s="117"/>
      <c r="E26" s="219"/>
      <c r="F26" s="219"/>
    </row>
    <row r="27" spans="1:6" ht="12.55">
      <c r="A27" s="219"/>
      <c r="B27" s="219"/>
      <c r="C27" s="237"/>
      <c r="D27" s="219"/>
      <c r="E27" s="219"/>
      <c r="F27" s="219"/>
    </row>
    <row r="28" spans="1:6" ht="12.55">
      <c r="A28" s="219"/>
      <c r="B28" s="219"/>
      <c r="C28" s="219"/>
      <c r="D28" s="219"/>
      <c r="E28" s="219"/>
      <c r="F28" s="219"/>
    </row>
    <row r="29" spans="1:6" ht="12.55">
      <c r="A29" s="219"/>
      <c r="B29" s="219"/>
      <c r="C29" s="219"/>
      <c r="D29" s="219"/>
      <c r="E29" s="219"/>
      <c r="F29" s="219"/>
    </row>
    <row r="30" spans="1:6" ht="12.55">
      <c r="A30" s="219"/>
      <c r="B30" s="219"/>
      <c r="C30" s="219"/>
      <c r="D30" s="219"/>
      <c r="E30" s="219"/>
      <c r="F30" s="219"/>
    </row>
    <row r="31" spans="1:6" ht="12.55">
      <c r="A31" s="219"/>
      <c r="B31" s="219"/>
      <c r="C31" s="219"/>
      <c r="D31" s="219"/>
      <c r="E31" s="219"/>
      <c r="F31" s="219"/>
    </row>
    <row r="32" spans="1:6" ht="12.55">
      <c r="A32" s="219"/>
      <c r="B32" s="219"/>
      <c r="C32" s="219"/>
      <c r="D32" s="219"/>
      <c r="E32" s="219"/>
      <c r="F32" s="219"/>
    </row>
    <row r="33" spans="1:6" ht="12.55">
      <c r="A33" s="219"/>
      <c r="B33" s="219"/>
      <c r="C33" s="219"/>
      <c r="D33" s="219"/>
      <c r="E33" s="219"/>
      <c r="F33" s="219"/>
    </row>
    <row r="34" spans="1:6" ht="12.55">
      <c r="A34" s="219"/>
      <c r="B34" s="219"/>
      <c r="C34" s="219"/>
      <c r="D34" s="219"/>
      <c r="E34" s="219"/>
      <c r="F34" s="219"/>
    </row>
    <row r="35" spans="1:6" ht="12.55">
      <c r="A35" s="219"/>
      <c r="B35" s="219"/>
      <c r="C35" s="219"/>
      <c r="D35" s="219"/>
      <c r="E35" s="219"/>
      <c r="F35" s="219"/>
    </row>
    <row r="36" spans="1:6" ht="12.55">
      <c r="A36" s="219"/>
      <c r="B36" s="219"/>
      <c r="C36" s="219"/>
      <c r="D36" s="219"/>
      <c r="E36" s="219"/>
      <c r="F36" s="219"/>
    </row>
    <row r="37" spans="1:6" ht="12.55">
      <c r="A37" s="219"/>
      <c r="B37" s="219"/>
      <c r="C37" s="219"/>
      <c r="D37" s="219"/>
      <c r="E37" s="219"/>
      <c r="F37" s="219"/>
    </row>
    <row r="38" spans="1:6" ht="12.55">
      <c r="A38" s="219"/>
      <c r="B38" s="219"/>
      <c r="C38" s="219"/>
      <c r="D38" s="219"/>
      <c r="E38" s="219"/>
      <c r="F38" s="219"/>
    </row>
    <row r="39" spans="1:6" ht="12.55">
      <c r="A39" s="219"/>
      <c r="B39" s="219"/>
      <c r="C39" s="219"/>
      <c r="D39" s="219"/>
      <c r="E39" s="219"/>
      <c r="F39" s="21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ColWidth="8" defaultRowHeight="12.7" customHeight="1"/>
  <cols>
    <col min="1" max="1" width="29.88671875" customWidth="1"/>
    <col min="2" max="2" width="1.33203125" customWidth="1"/>
    <col min="3" max="3" width="32.109375" customWidth="1"/>
    <col min="4" max="6" width="9.109375" customWidth="1"/>
  </cols>
  <sheetData>
    <row r="1" spans="1:6" ht="12.55">
      <c r="A1" s="219"/>
      <c r="B1" s="219"/>
      <c r="C1" s="219"/>
      <c r="D1" s="219"/>
      <c r="E1" s="219"/>
      <c r="F1" s="219"/>
    </row>
    <row r="2" spans="1:6" ht="13.5" customHeight="1">
      <c r="A2" s="219"/>
      <c r="B2" s="219"/>
      <c r="C2" s="219"/>
      <c r="D2" s="219"/>
      <c r="E2" s="219"/>
      <c r="F2" s="219"/>
    </row>
    <row r="3" spans="1:6" ht="13.5" customHeight="1">
      <c r="A3" s="219"/>
      <c r="B3" s="219"/>
      <c r="C3" s="219"/>
      <c r="D3" s="219"/>
      <c r="E3" s="219"/>
      <c r="F3" s="219"/>
    </row>
    <row r="4" spans="1:6" ht="12.55">
      <c r="A4" s="219"/>
      <c r="B4" s="219"/>
      <c r="C4" s="219"/>
      <c r="D4" s="219"/>
      <c r="E4" s="219"/>
      <c r="F4" s="219"/>
    </row>
    <row r="5" spans="1:6" ht="12.55">
      <c r="A5" s="219"/>
      <c r="B5" s="219"/>
      <c r="C5" s="219"/>
      <c r="D5" s="219"/>
      <c r="E5" s="219"/>
      <c r="F5" s="219"/>
    </row>
    <row r="6" spans="1:6" ht="13.5" customHeight="1">
      <c r="A6" s="219"/>
      <c r="B6" s="219"/>
      <c r="C6" s="219"/>
      <c r="D6" s="219"/>
      <c r="E6" s="219"/>
      <c r="F6" s="219"/>
    </row>
    <row r="7" spans="1:6" ht="12.55">
      <c r="A7" s="219"/>
      <c r="B7" s="219"/>
      <c r="C7" s="219"/>
      <c r="D7" s="219"/>
      <c r="E7" s="219"/>
      <c r="F7" s="219"/>
    </row>
    <row r="8" spans="1:6" ht="12.55">
      <c r="A8" s="219"/>
      <c r="B8" s="219"/>
      <c r="C8" s="219"/>
      <c r="D8" s="219"/>
      <c r="E8" s="219"/>
      <c r="F8" s="219"/>
    </row>
    <row r="9" spans="1:6" ht="12.55">
      <c r="A9" s="219"/>
      <c r="B9" s="219"/>
      <c r="C9" s="219"/>
      <c r="D9" s="219"/>
      <c r="E9" s="219"/>
      <c r="F9" s="219"/>
    </row>
    <row r="10" spans="1:6" ht="12.55">
      <c r="A10" s="219"/>
      <c r="B10" s="219"/>
      <c r="C10" s="219"/>
      <c r="D10" s="219"/>
      <c r="E10" s="219"/>
      <c r="F10" s="219"/>
    </row>
    <row r="11" spans="1:6" ht="13.5" customHeight="1">
      <c r="A11" s="219"/>
      <c r="B11" s="219"/>
      <c r="C11" s="219"/>
      <c r="D11" s="219"/>
      <c r="E11" s="219"/>
      <c r="F11" s="219"/>
    </row>
    <row r="12" spans="1:6" ht="12.55">
      <c r="A12" s="219"/>
      <c r="B12" s="219"/>
      <c r="C12" s="219"/>
      <c r="D12" s="219"/>
      <c r="E12" s="219"/>
      <c r="F12" s="219"/>
    </row>
    <row r="13" spans="1:6" ht="13.5" customHeight="1">
      <c r="A13" s="219"/>
      <c r="B13" s="219"/>
      <c r="C13" s="219"/>
      <c r="D13" s="219"/>
      <c r="E13" s="219"/>
      <c r="F13" s="219"/>
    </row>
    <row r="14" spans="1:6" ht="13.5" customHeight="1">
      <c r="A14" s="219"/>
      <c r="B14" s="219"/>
      <c r="C14" s="219"/>
      <c r="D14" s="219"/>
      <c r="E14" s="219"/>
      <c r="F14" s="219"/>
    </row>
    <row r="15" spans="1:6" ht="12.55">
      <c r="A15" s="219"/>
      <c r="B15" s="219"/>
      <c r="C15" s="219"/>
      <c r="D15" s="219"/>
      <c r="E15" s="219"/>
      <c r="F15" s="219"/>
    </row>
    <row r="16" spans="1:6" ht="13.5" customHeight="1">
      <c r="A16" s="219"/>
      <c r="B16" s="219"/>
      <c r="C16" s="219"/>
      <c r="D16" s="219"/>
      <c r="E16" s="219"/>
      <c r="F16" s="219"/>
    </row>
    <row r="17" spans="1:6" ht="13.5" customHeight="1">
      <c r="A17" s="219"/>
      <c r="B17" s="219"/>
      <c r="C17" s="219"/>
      <c r="D17" s="219"/>
      <c r="E17" s="219"/>
      <c r="F17" s="219"/>
    </row>
    <row r="18" spans="1:6" ht="12.55">
      <c r="A18" s="219"/>
      <c r="B18" s="219"/>
      <c r="C18" s="219"/>
      <c r="D18" s="219"/>
      <c r="E18" s="219"/>
      <c r="F18" s="219"/>
    </row>
    <row r="19" spans="1:6" ht="12.55">
      <c r="A19" s="219"/>
      <c r="B19" s="219"/>
      <c r="C19" s="219"/>
      <c r="D19" s="219"/>
      <c r="E19" s="219"/>
      <c r="F19" s="219"/>
    </row>
    <row r="20" spans="1:6" ht="12.55">
      <c r="A20" s="219"/>
      <c r="B20" s="219"/>
      <c r="C20" s="219"/>
      <c r="D20" s="219"/>
      <c r="E20" s="219"/>
      <c r="F20" s="219"/>
    </row>
    <row r="21" spans="1:6" ht="12.55">
      <c r="A21" s="219"/>
      <c r="B21" s="219"/>
      <c r="C21" s="219"/>
      <c r="D21" s="219"/>
      <c r="E21" s="219"/>
      <c r="F21" s="219"/>
    </row>
    <row r="22" spans="1:6" ht="12.55">
      <c r="A22" s="219"/>
      <c r="B22" s="219"/>
      <c r="C22" s="219"/>
      <c r="D22" s="219"/>
      <c r="E22" s="219"/>
      <c r="F22" s="219"/>
    </row>
    <row r="23" spans="1:6" ht="12.55">
      <c r="A23" s="219"/>
      <c r="B23" s="219"/>
      <c r="C23" s="219"/>
      <c r="D23" s="219"/>
      <c r="E23" s="219"/>
      <c r="F23" s="219"/>
    </row>
    <row r="24" spans="1:6" ht="12.55">
      <c r="A24" s="219"/>
      <c r="B24" s="219"/>
      <c r="C24" s="219"/>
      <c r="D24" s="219"/>
      <c r="E24" s="219"/>
      <c r="F24" s="219"/>
    </row>
    <row r="25" spans="1:6" ht="12.55">
      <c r="A25" s="219"/>
      <c r="B25" s="219"/>
      <c r="C25" s="219"/>
      <c r="D25" s="219"/>
      <c r="E25" s="219"/>
      <c r="F25" s="219"/>
    </row>
    <row r="26" spans="1:6" ht="13.5" customHeight="1">
      <c r="A26" s="219"/>
      <c r="B26" s="219"/>
      <c r="C26" s="219"/>
      <c r="D26" s="219"/>
      <c r="E26" s="219"/>
      <c r="F26" s="219"/>
    </row>
    <row r="27" spans="1:6" ht="12.55">
      <c r="A27" s="219"/>
      <c r="B27" s="219"/>
      <c r="C27" s="219"/>
      <c r="D27" s="219"/>
      <c r="E27" s="219"/>
      <c r="F27" s="219"/>
    </row>
    <row r="28" spans="1:6" ht="12.55">
      <c r="A28" s="219"/>
      <c r="B28" s="219"/>
      <c r="C28" s="219"/>
      <c r="D28" s="219"/>
      <c r="E28" s="219"/>
      <c r="F28" s="219"/>
    </row>
    <row r="29" spans="1:6" ht="12.55">
      <c r="A29" s="219"/>
      <c r="B29" s="219"/>
      <c r="C29" s="219"/>
      <c r="D29" s="219"/>
      <c r="E29" s="219"/>
      <c r="F29" s="219"/>
    </row>
    <row r="30" spans="1:6" ht="12.55">
      <c r="A30" s="219"/>
      <c r="B30" s="219"/>
      <c r="C30" s="219"/>
      <c r="D30" s="219"/>
      <c r="E30" s="219"/>
      <c r="F30" s="219"/>
    </row>
    <row r="31" spans="1:6" ht="12.55">
      <c r="A31" s="219"/>
      <c r="B31" s="219"/>
      <c r="C31" s="219"/>
      <c r="D31" s="219"/>
      <c r="E31" s="219"/>
      <c r="F31" s="219"/>
    </row>
    <row r="32" spans="1:6" ht="12.55">
      <c r="A32" s="219"/>
      <c r="B32" s="219"/>
      <c r="C32" s="219"/>
      <c r="D32" s="219"/>
      <c r="E32" s="219"/>
      <c r="F32" s="219"/>
    </row>
    <row r="33" spans="1:6" ht="12.55">
      <c r="A33" s="219"/>
      <c r="B33" s="219"/>
      <c r="C33" s="219"/>
      <c r="D33" s="219"/>
      <c r="E33" s="219"/>
      <c r="F33" s="219"/>
    </row>
    <row r="34" spans="1:6" ht="12.55">
      <c r="A34" s="219"/>
      <c r="B34" s="219"/>
      <c r="C34" s="219"/>
      <c r="D34" s="219"/>
      <c r="E34" s="219"/>
      <c r="F34" s="219"/>
    </row>
    <row r="35" spans="1:6" ht="12.55">
      <c r="A35" s="219"/>
      <c r="B35" s="219"/>
      <c r="C35" s="219"/>
      <c r="D35" s="219"/>
      <c r="E35" s="219"/>
      <c r="F35" s="219"/>
    </row>
    <row r="36" spans="1:6" ht="12.55">
      <c r="A36" s="219"/>
      <c r="B36" s="219"/>
      <c r="C36" s="219"/>
      <c r="D36" s="219"/>
      <c r="E36" s="219"/>
      <c r="F36" s="219"/>
    </row>
    <row r="37" spans="1:6" ht="12.55">
      <c r="A37" s="219"/>
      <c r="B37" s="219"/>
      <c r="C37" s="219"/>
      <c r="D37" s="219"/>
      <c r="E37" s="219"/>
      <c r="F37" s="219"/>
    </row>
    <row r="38" spans="1:6" ht="12.55">
      <c r="A38" s="219"/>
      <c r="B38" s="219"/>
      <c r="C38" s="219"/>
      <c r="D38" s="219"/>
      <c r="E38" s="219"/>
      <c r="F38" s="219"/>
    </row>
    <row r="39" spans="1:6" ht="12.55">
      <c r="A39" s="219"/>
      <c r="B39" s="219"/>
      <c r="C39" s="219"/>
      <c r="D39" s="219"/>
      <c r="E39" s="219"/>
      <c r="F39" s="21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ColWidth="8" defaultRowHeight="12.7" customHeight="1"/>
  <cols>
    <col min="1" max="1" width="29.88671875" customWidth="1"/>
    <col min="2" max="2" width="1.33203125" customWidth="1"/>
    <col min="3" max="3" width="32.109375" customWidth="1"/>
    <col min="4" max="6" width="9.109375" customWidth="1"/>
  </cols>
  <sheetData>
    <row r="1" spans="1:6" ht="15.05" customHeight="1">
      <c r="A1" s="262" t="s">
        <v>228</v>
      </c>
      <c r="B1" s="219"/>
      <c r="C1" s="219"/>
      <c r="D1" s="219"/>
      <c r="E1" s="219"/>
      <c r="F1" s="219"/>
    </row>
    <row r="2" spans="1:6" ht="15.85" customHeight="1">
      <c r="A2" s="262" t="s">
        <v>229</v>
      </c>
      <c r="B2" s="219"/>
      <c r="C2" s="48"/>
      <c r="D2" s="219"/>
      <c r="E2" s="219"/>
      <c r="F2" s="219"/>
    </row>
    <row r="3" spans="1:6" ht="13.5" customHeight="1">
      <c r="A3" s="70" t="s">
        <v>230</v>
      </c>
      <c r="B3" s="259"/>
      <c r="C3" s="155" t="s">
        <v>218</v>
      </c>
      <c r="D3" s="42"/>
      <c r="E3" s="219"/>
      <c r="F3" s="219"/>
    </row>
    <row r="4" spans="1:6" ht="12.55">
      <c r="A4" s="70">
        <v>3</v>
      </c>
      <c r="B4" s="219"/>
      <c r="C4" s="237"/>
      <c r="D4" s="219"/>
      <c r="E4" s="219"/>
      <c r="F4" s="219"/>
    </row>
    <row r="5" spans="1:6" ht="12.55">
      <c r="A5" s="219"/>
      <c r="B5" s="219"/>
      <c r="C5" s="219"/>
      <c r="D5" s="219"/>
      <c r="E5" s="219"/>
      <c r="F5" s="219"/>
    </row>
    <row r="6" spans="1:6" ht="13.5" customHeight="1">
      <c r="A6" s="48"/>
      <c r="B6" s="219"/>
      <c r="C6" s="219"/>
      <c r="D6" s="219"/>
      <c r="E6" s="219"/>
      <c r="F6" s="219"/>
    </row>
    <row r="7" spans="1:6" ht="13.15">
      <c r="A7" s="26" t="s">
        <v>219</v>
      </c>
      <c r="B7" s="42"/>
      <c r="C7" s="219"/>
      <c r="D7" s="219"/>
      <c r="E7" s="219"/>
      <c r="F7" s="219"/>
    </row>
    <row r="8" spans="1:6" ht="13.15">
      <c r="A8" s="179" t="s">
        <v>220</v>
      </c>
      <c r="B8" s="42"/>
      <c r="C8" s="219"/>
      <c r="D8" s="219"/>
      <c r="E8" s="219"/>
      <c r="F8" s="219"/>
    </row>
    <row r="9" spans="1:6" ht="13.15">
      <c r="A9" s="80" t="s">
        <v>221</v>
      </c>
      <c r="B9" s="42"/>
      <c r="C9" s="219"/>
      <c r="D9" s="219"/>
      <c r="E9" s="219"/>
      <c r="F9" s="219"/>
    </row>
    <row r="10" spans="1:6" ht="13.15">
      <c r="A10" s="179" t="s">
        <v>222</v>
      </c>
      <c r="B10" s="42"/>
      <c r="C10" s="219"/>
      <c r="D10" s="219"/>
      <c r="E10" s="219"/>
      <c r="F10" s="219"/>
    </row>
    <row r="11" spans="1:6" ht="13.5" customHeight="1">
      <c r="A11" s="239" t="s">
        <v>223</v>
      </c>
      <c r="B11" s="42"/>
      <c r="C11" s="219"/>
      <c r="D11" s="219"/>
      <c r="E11" s="219"/>
      <c r="F11" s="219"/>
    </row>
    <row r="12" spans="1:6" ht="12.55">
      <c r="A12" s="237"/>
      <c r="B12" s="219"/>
      <c r="C12" s="219"/>
      <c r="D12" s="219"/>
      <c r="E12" s="219"/>
      <c r="F12" s="219"/>
    </row>
    <row r="13" spans="1:6" ht="13.5" customHeight="1">
      <c r="A13" s="48"/>
      <c r="B13" s="219"/>
      <c r="C13" s="219"/>
      <c r="D13" s="219"/>
      <c r="E13" s="219"/>
      <c r="F13" s="219"/>
    </row>
    <row r="14" spans="1:6" ht="13.5" customHeight="1">
      <c r="A14" s="155" t="s">
        <v>224</v>
      </c>
      <c r="B14" s="42"/>
      <c r="C14" s="219"/>
      <c r="D14" s="219"/>
      <c r="E14" s="219"/>
      <c r="F14" s="219"/>
    </row>
    <row r="15" spans="1:6" ht="12.55">
      <c r="A15" s="237"/>
      <c r="B15" s="219"/>
      <c r="C15" s="219"/>
      <c r="D15" s="219"/>
      <c r="E15" s="219"/>
      <c r="F15" s="219"/>
    </row>
    <row r="16" spans="1:6" ht="13.5" customHeight="1">
      <c r="A16" s="219"/>
      <c r="B16" s="219"/>
      <c r="C16" s="48"/>
      <c r="D16" s="219"/>
      <c r="E16" s="219"/>
      <c r="F16" s="219"/>
    </row>
    <row r="17" spans="1:6" ht="13.5" customHeight="1">
      <c r="A17" s="219"/>
      <c r="B17" s="259"/>
      <c r="C17" s="155" t="s">
        <v>225</v>
      </c>
      <c r="D17" s="42"/>
      <c r="E17" s="219"/>
      <c r="F17" s="219"/>
    </row>
    <row r="18" spans="1:6" ht="12.55">
      <c r="A18" s="219"/>
      <c r="B18" s="219"/>
      <c r="C18" s="237"/>
      <c r="D18" s="219"/>
      <c r="E18" s="219"/>
      <c r="F18" s="219"/>
    </row>
    <row r="19" spans="1:6" ht="12.55">
      <c r="A19" s="75"/>
      <c r="B19" s="219"/>
      <c r="C19" s="219"/>
      <c r="D19" s="219"/>
      <c r="E19" s="219"/>
      <c r="F19" s="219"/>
    </row>
    <row r="20" spans="1:6" ht="12.55">
      <c r="A20" s="88" t="s">
        <v>231</v>
      </c>
      <c r="B20" s="117"/>
      <c r="C20" s="219"/>
      <c r="D20" s="219"/>
      <c r="E20" s="219"/>
      <c r="F20" s="219"/>
    </row>
    <row r="21" spans="1:6" ht="12.55">
      <c r="A21" s="219"/>
      <c r="B21" s="219"/>
      <c r="C21" s="219"/>
      <c r="D21" s="219"/>
      <c r="E21" s="219"/>
      <c r="F21" s="219"/>
    </row>
    <row r="22" spans="1:6" ht="12.55">
      <c r="A22" s="219"/>
      <c r="B22" s="219"/>
      <c r="C22" s="219"/>
      <c r="D22" s="219"/>
      <c r="E22" s="219"/>
      <c r="F22" s="219"/>
    </row>
    <row r="23" spans="1:6" ht="12.55">
      <c r="A23" s="219"/>
      <c r="B23" s="219"/>
      <c r="C23" s="219"/>
      <c r="D23" s="219"/>
      <c r="E23" s="219"/>
      <c r="F23" s="219"/>
    </row>
    <row r="24" spans="1:6" ht="12.55">
      <c r="A24" s="219"/>
      <c r="B24" s="219"/>
      <c r="C24" s="219"/>
      <c r="D24" s="219"/>
      <c r="E24" s="219"/>
      <c r="F24" s="219"/>
    </row>
    <row r="25" spans="1:6" ht="12.55">
      <c r="A25" s="219"/>
      <c r="B25" s="219"/>
      <c r="C25" s="75"/>
      <c r="D25" s="219"/>
      <c r="E25" s="219"/>
      <c r="F25" s="219"/>
    </row>
    <row r="26" spans="1:6" ht="13.5" customHeight="1">
      <c r="A26" s="219"/>
      <c r="B26" s="102"/>
      <c r="C26" s="234" t="s">
        <v>227</v>
      </c>
      <c r="D26" s="117"/>
      <c r="E26" s="219"/>
      <c r="F26" s="219"/>
    </row>
    <row r="27" spans="1:6" ht="12.55">
      <c r="A27" s="219"/>
      <c r="B27" s="219"/>
      <c r="C27" s="237"/>
      <c r="D27" s="219"/>
      <c r="E27" s="219"/>
      <c r="F27" s="219"/>
    </row>
    <row r="28" spans="1:6" ht="12.55">
      <c r="A28" s="219"/>
      <c r="B28" s="219"/>
      <c r="C28" s="219"/>
      <c r="D28" s="219"/>
      <c r="E28" s="219"/>
      <c r="F28" s="219"/>
    </row>
    <row r="29" spans="1:6" ht="12.55">
      <c r="A29" s="219"/>
      <c r="B29" s="219"/>
      <c r="C29" s="219"/>
      <c r="D29" s="219"/>
      <c r="E29" s="219"/>
      <c r="F29" s="219"/>
    </row>
    <row r="30" spans="1:6" ht="12.55">
      <c r="A30" s="219"/>
      <c r="B30" s="219"/>
      <c r="C30" s="219"/>
      <c r="D30" s="219"/>
      <c r="E30" s="219"/>
      <c r="F30" s="219"/>
    </row>
    <row r="31" spans="1:6" ht="12.55">
      <c r="A31" s="219"/>
      <c r="B31" s="219"/>
      <c r="C31" s="219"/>
      <c r="D31" s="219"/>
      <c r="E31" s="219"/>
      <c r="F31" s="219"/>
    </row>
    <row r="32" spans="1:6" ht="12.55">
      <c r="A32" s="219"/>
      <c r="B32" s="219"/>
      <c r="C32" s="219"/>
      <c r="D32" s="219"/>
      <c r="E32" s="219"/>
      <c r="F32" s="219"/>
    </row>
    <row r="33" spans="1:6" ht="12.55">
      <c r="A33" s="219"/>
      <c r="B33" s="219"/>
      <c r="C33" s="219"/>
      <c r="D33" s="219"/>
      <c r="E33" s="219"/>
      <c r="F33" s="219"/>
    </row>
    <row r="34" spans="1:6" ht="12.55">
      <c r="A34" s="219"/>
      <c r="B34" s="219"/>
      <c r="C34" s="219"/>
      <c r="D34" s="219"/>
      <c r="E34" s="219"/>
      <c r="F34" s="219"/>
    </row>
    <row r="35" spans="1:6" ht="12.55">
      <c r="A35" s="219"/>
      <c r="B35" s="219"/>
      <c r="C35" s="219"/>
      <c r="D35" s="219"/>
      <c r="E35" s="219"/>
      <c r="F35" s="219"/>
    </row>
    <row r="36" spans="1:6" ht="12.55">
      <c r="A36" s="219"/>
      <c r="B36" s="219"/>
      <c r="C36" s="219"/>
      <c r="D36" s="219"/>
      <c r="E36" s="219"/>
      <c r="F36" s="219"/>
    </row>
    <row r="37" spans="1:6" ht="12.55">
      <c r="A37" s="219"/>
      <c r="B37" s="219"/>
      <c r="C37" s="219"/>
      <c r="D37" s="219"/>
      <c r="E37" s="219"/>
      <c r="F37" s="219"/>
    </row>
    <row r="38" spans="1:6" ht="12.55">
      <c r="A38" s="219"/>
      <c r="B38" s="219"/>
      <c r="C38" s="219"/>
      <c r="D38" s="219"/>
      <c r="E38" s="219"/>
      <c r="F38" s="219"/>
    </row>
    <row r="39" spans="1:6" ht="12.55">
      <c r="A39" s="219"/>
      <c r="B39" s="219"/>
      <c r="C39" s="219"/>
      <c r="D39" s="219"/>
      <c r="E39" s="219"/>
      <c r="F39" s="21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ColWidth="8" defaultRowHeight="12.7" customHeight="1"/>
  <cols>
    <col min="1" max="1" width="29.88671875" customWidth="1"/>
    <col min="2" max="2" width="1.33203125" customWidth="1"/>
    <col min="3" max="3" width="32.109375" customWidth="1"/>
    <col min="4" max="6" width="9.109375" customWidth="1"/>
  </cols>
  <sheetData>
    <row r="1" spans="1:6" ht="15.05" customHeight="1">
      <c r="A1" s="262" t="s">
        <v>232</v>
      </c>
      <c r="B1" s="219"/>
      <c r="C1" s="219"/>
      <c r="D1" s="219"/>
      <c r="E1" s="219"/>
      <c r="F1" s="219"/>
    </row>
    <row r="2" spans="1:6" ht="15.85" customHeight="1">
      <c r="A2" s="262" t="s">
        <v>229</v>
      </c>
      <c r="B2" s="219"/>
      <c r="C2" s="48"/>
      <c r="D2" s="219"/>
      <c r="E2" s="219"/>
      <c r="F2" s="219"/>
    </row>
    <row r="3" spans="1:6" ht="13.5" customHeight="1">
      <c r="A3" s="70" t="s">
        <v>230</v>
      </c>
      <c r="B3" s="259"/>
      <c r="C3" s="155" t="s">
        <v>218</v>
      </c>
      <c r="D3" s="42"/>
      <c r="E3" s="219"/>
      <c r="F3" s="219"/>
    </row>
    <row r="4" spans="1:6" ht="12.55">
      <c r="A4" s="70">
        <v>3</v>
      </c>
      <c r="B4" s="219"/>
      <c r="C4" s="237"/>
      <c r="D4" s="219"/>
      <c r="E4" s="219"/>
      <c r="F4" s="219"/>
    </row>
    <row r="5" spans="1:6" ht="12.55">
      <c r="A5" s="219"/>
      <c r="B5" s="219"/>
      <c r="C5" s="219"/>
      <c r="D5" s="219"/>
      <c r="E5" s="219"/>
      <c r="F5" s="219"/>
    </row>
    <row r="6" spans="1:6" ht="13.5" customHeight="1">
      <c r="A6" s="48"/>
      <c r="B6" s="219"/>
      <c r="C6" s="219"/>
      <c r="D6" s="219"/>
      <c r="E6" s="219"/>
      <c r="F6" s="219"/>
    </row>
    <row r="7" spans="1:6" ht="13.15">
      <c r="A7" s="26" t="s">
        <v>219</v>
      </c>
      <c r="B7" s="42"/>
      <c r="C7" s="219"/>
      <c r="D7" s="219"/>
      <c r="E7" s="219"/>
      <c r="F7" s="219"/>
    </row>
    <row r="8" spans="1:6" ht="13.15">
      <c r="A8" s="179" t="s">
        <v>220</v>
      </c>
      <c r="B8" s="42"/>
      <c r="C8" s="219"/>
      <c r="D8" s="219"/>
      <c r="E8" s="219"/>
      <c r="F8" s="219"/>
    </row>
    <row r="9" spans="1:6" ht="13.15">
      <c r="A9" s="80" t="s">
        <v>221</v>
      </c>
      <c r="B9" s="42"/>
      <c r="C9" s="219"/>
      <c r="D9" s="219"/>
      <c r="E9" s="219"/>
      <c r="F9" s="219"/>
    </row>
    <row r="10" spans="1:6" ht="13.15">
      <c r="A10" s="179" t="s">
        <v>222</v>
      </c>
      <c r="B10" s="42"/>
      <c r="C10" s="219"/>
      <c r="D10" s="219"/>
      <c r="E10" s="219"/>
      <c r="F10" s="219"/>
    </row>
    <row r="11" spans="1:6" ht="13.5" customHeight="1">
      <c r="A11" s="239" t="s">
        <v>223</v>
      </c>
      <c r="B11" s="42"/>
      <c r="C11" s="219"/>
      <c r="D11" s="219"/>
      <c r="E11" s="219"/>
      <c r="F11" s="219"/>
    </row>
    <row r="12" spans="1:6" ht="12.55">
      <c r="A12" s="237"/>
      <c r="B12" s="219"/>
      <c r="C12" s="219"/>
      <c r="D12" s="219"/>
      <c r="E12" s="219"/>
      <c r="F12" s="219"/>
    </row>
    <row r="13" spans="1:6" ht="13.5" customHeight="1">
      <c r="A13" s="48"/>
      <c r="B13" s="219"/>
      <c r="C13" s="219"/>
      <c r="D13" s="219"/>
      <c r="E13" s="219"/>
      <c r="F13" s="219"/>
    </row>
    <row r="14" spans="1:6" ht="13.5" customHeight="1">
      <c r="A14" s="155" t="s">
        <v>224</v>
      </c>
      <c r="B14" s="42"/>
      <c r="C14" s="219"/>
      <c r="D14" s="219"/>
      <c r="E14" s="219"/>
      <c r="F14" s="219"/>
    </row>
    <row r="15" spans="1:6" ht="12.55">
      <c r="A15" s="237"/>
      <c r="B15" s="219"/>
      <c r="C15" s="219"/>
      <c r="D15" s="219"/>
      <c r="E15" s="219"/>
      <c r="F15" s="219"/>
    </row>
    <row r="16" spans="1:6" ht="13.5" customHeight="1">
      <c r="A16" s="219"/>
      <c r="B16" s="219"/>
      <c r="C16" s="48"/>
      <c r="D16" s="219"/>
      <c r="E16" s="219"/>
      <c r="F16" s="219"/>
    </row>
    <row r="17" spans="1:6" ht="13.5" customHeight="1">
      <c r="A17" s="219"/>
      <c r="B17" s="259"/>
      <c r="C17" s="155" t="s">
        <v>225</v>
      </c>
      <c r="D17" s="42"/>
      <c r="E17" s="219"/>
      <c r="F17" s="219"/>
    </row>
    <row r="18" spans="1:6" ht="12.55">
      <c r="A18" s="219"/>
      <c r="B18" s="219"/>
      <c r="C18" s="237"/>
      <c r="D18" s="219"/>
      <c r="E18" s="219"/>
      <c r="F18" s="219"/>
    </row>
    <row r="19" spans="1:6" ht="12.55">
      <c r="A19" s="75"/>
      <c r="B19" s="219"/>
      <c r="C19" s="219"/>
      <c r="D19" s="219"/>
      <c r="E19" s="219"/>
      <c r="F19" s="219"/>
    </row>
    <row r="20" spans="1:6" ht="12.55">
      <c r="A20" s="88" t="s">
        <v>231</v>
      </c>
      <c r="B20" s="117"/>
      <c r="C20" s="219"/>
      <c r="D20" s="219"/>
      <c r="E20" s="219"/>
      <c r="F20" s="219"/>
    </row>
    <row r="21" spans="1:6" ht="12.55">
      <c r="A21" s="219"/>
      <c r="B21" s="219"/>
      <c r="C21" s="219"/>
      <c r="D21" s="219"/>
      <c r="E21" s="219"/>
      <c r="F21" s="219"/>
    </row>
    <row r="22" spans="1:6" ht="12.55">
      <c r="A22" s="219"/>
      <c r="B22" s="219"/>
      <c r="C22" s="219"/>
      <c r="D22" s="219"/>
      <c r="E22" s="219"/>
      <c r="F22" s="219"/>
    </row>
    <row r="23" spans="1:6" ht="12.55">
      <c r="A23" s="219"/>
      <c r="B23" s="219"/>
      <c r="C23" s="219"/>
      <c r="D23" s="219"/>
      <c r="E23" s="219"/>
      <c r="F23" s="219"/>
    </row>
    <row r="24" spans="1:6" ht="12.55">
      <c r="A24" s="219"/>
      <c r="B24" s="219"/>
      <c r="C24" s="219"/>
      <c r="D24" s="219"/>
      <c r="E24" s="219"/>
      <c r="F24" s="219"/>
    </row>
    <row r="25" spans="1:6" ht="12.55">
      <c r="A25" s="219"/>
      <c r="B25" s="219"/>
      <c r="C25" s="75"/>
      <c r="D25" s="219"/>
      <c r="E25" s="219"/>
      <c r="F25" s="219"/>
    </row>
    <row r="26" spans="1:6" ht="13.5" customHeight="1">
      <c r="A26" s="219"/>
      <c r="B26" s="102"/>
      <c r="C26" s="234" t="s">
        <v>227</v>
      </c>
      <c r="D26" s="117"/>
      <c r="E26" s="219"/>
      <c r="F26" s="219"/>
    </row>
    <row r="27" spans="1:6" ht="12.55">
      <c r="A27" s="219"/>
      <c r="B27" s="219"/>
      <c r="C27" s="237"/>
      <c r="D27" s="219"/>
      <c r="E27" s="219"/>
      <c r="F27" s="219"/>
    </row>
    <row r="28" spans="1:6" ht="12.55">
      <c r="A28" s="219"/>
      <c r="B28" s="219"/>
      <c r="C28" s="219"/>
      <c r="D28" s="219"/>
      <c r="E28" s="219"/>
      <c r="F28" s="219"/>
    </row>
    <row r="29" spans="1:6" ht="12.55">
      <c r="A29" s="219"/>
      <c r="B29" s="219"/>
      <c r="C29" s="219"/>
      <c r="D29" s="219"/>
      <c r="E29" s="219"/>
      <c r="F29" s="219"/>
    </row>
    <row r="30" spans="1:6" ht="12.55">
      <c r="A30" s="219"/>
      <c r="B30" s="219"/>
      <c r="C30" s="219"/>
      <c r="D30" s="219"/>
      <c r="E30" s="219"/>
      <c r="F30" s="219"/>
    </row>
    <row r="31" spans="1:6" ht="12.55">
      <c r="A31" s="219"/>
      <c r="B31" s="219"/>
      <c r="C31" s="219"/>
      <c r="D31" s="219"/>
      <c r="E31" s="219"/>
      <c r="F31" s="219"/>
    </row>
    <row r="32" spans="1:6" ht="12.55">
      <c r="A32" s="219"/>
      <c r="B32" s="219"/>
      <c r="C32" s="219"/>
      <c r="D32" s="219"/>
      <c r="E32" s="219"/>
      <c r="F32" s="219"/>
    </row>
    <row r="33" spans="1:6" ht="12.55">
      <c r="A33" s="219"/>
      <c r="B33" s="219"/>
      <c r="C33" s="219"/>
      <c r="D33" s="219"/>
      <c r="E33" s="219"/>
      <c r="F33" s="219"/>
    </row>
    <row r="34" spans="1:6" ht="12.55">
      <c r="A34" s="219"/>
      <c r="B34" s="219"/>
      <c r="C34" s="219"/>
      <c r="D34" s="219"/>
      <c r="E34" s="219"/>
      <c r="F34" s="219"/>
    </row>
    <row r="35" spans="1:6" ht="12.55">
      <c r="A35" s="219"/>
      <c r="B35" s="219"/>
      <c r="C35" s="219"/>
      <c r="D35" s="219"/>
      <c r="E35" s="219"/>
      <c r="F35" s="219"/>
    </row>
    <row r="36" spans="1:6" ht="12.55">
      <c r="A36" s="219"/>
      <c r="B36" s="219"/>
      <c r="C36" s="219"/>
      <c r="D36" s="219"/>
      <c r="E36" s="219"/>
      <c r="F36" s="219"/>
    </row>
    <row r="37" spans="1:6" ht="12.55">
      <c r="A37" s="219"/>
      <c r="B37" s="219"/>
      <c r="C37" s="219"/>
      <c r="D37" s="219"/>
      <c r="E37" s="219"/>
      <c r="F37" s="219"/>
    </row>
    <row r="38" spans="1:6" ht="12.55">
      <c r="A38" s="219"/>
      <c r="B38" s="219"/>
      <c r="C38" s="219"/>
      <c r="D38" s="219"/>
      <c r="E38" s="219"/>
      <c r="F38" s="219"/>
    </row>
    <row r="39" spans="1:6" ht="12.55">
      <c r="A39" s="219"/>
      <c r="B39" s="219"/>
      <c r="C39" s="219"/>
      <c r="D39" s="219"/>
      <c r="E39" s="219"/>
      <c r="F39" s="21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ColWidth="8" defaultRowHeight="12.7" customHeight="1"/>
  <cols>
    <col min="1" max="1" width="29.88671875" customWidth="1"/>
    <col min="2" max="2" width="1.33203125" customWidth="1"/>
    <col min="3" max="3" width="32.109375" customWidth="1"/>
    <col min="4" max="6" width="9.109375" customWidth="1"/>
  </cols>
  <sheetData>
    <row r="1" spans="1:6" ht="12.55">
      <c r="A1" s="219"/>
      <c r="B1" s="219"/>
      <c r="C1" s="219"/>
      <c r="D1" s="219"/>
      <c r="E1" s="219"/>
      <c r="F1" s="219"/>
    </row>
    <row r="2" spans="1:6" ht="13.5" customHeight="1">
      <c r="A2" s="219"/>
      <c r="B2" s="219"/>
      <c r="C2" s="219"/>
      <c r="D2" s="219"/>
      <c r="E2" s="219"/>
      <c r="F2" s="219"/>
    </row>
    <row r="3" spans="1:6" ht="13.5" customHeight="1">
      <c r="A3" s="219"/>
      <c r="B3" s="219"/>
      <c r="C3" s="219"/>
      <c r="D3" s="219"/>
      <c r="E3" s="219"/>
      <c r="F3" s="219"/>
    </row>
    <row r="4" spans="1:6" ht="12.55">
      <c r="A4" s="219"/>
      <c r="B4" s="219"/>
      <c r="C4" s="219"/>
      <c r="D4" s="219"/>
      <c r="E4" s="219"/>
      <c r="F4" s="219"/>
    </row>
    <row r="5" spans="1:6" ht="12.55">
      <c r="A5" s="219"/>
      <c r="B5" s="219"/>
      <c r="C5" s="219"/>
      <c r="D5" s="219"/>
      <c r="E5" s="219"/>
      <c r="F5" s="219"/>
    </row>
    <row r="6" spans="1:6" ht="13.5" customHeight="1">
      <c r="A6" s="219"/>
      <c r="B6" s="219"/>
      <c r="C6" s="219"/>
      <c r="D6" s="219"/>
      <c r="E6" s="219"/>
      <c r="F6" s="219"/>
    </row>
    <row r="7" spans="1:6" ht="12.55">
      <c r="A7" s="219"/>
      <c r="B7" s="219"/>
      <c r="C7" s="219"/>
      <c r="D7" s="219"/>
      <c r="E7" s="219"/>
      <c r="F7" s="219"/>
    </row>
    <row r="8" spans="1:6" ht="12.55">
      <c r="A8" s="219"/>
      <c r="B8" s="219"/>
      <c r="C8" s="219"/>
      <c r="D8" s="219"/>
      <c r="E8" s="219"/>
      <c r="F8" s="219"/>
    </row>
    <row r="9" spans="1:6" ht="12.55">
      <c r="A9" s="219"/>
      <c r="B9" s="219"/>
      <c r="C9" s="219"/>
      <c r="D9" s="219"/>
      <c r="E9" s="219"/>
      <c r="F9" s="219"/>
    </row>
    <row r="10" spans="1:6" ht="12.55">
      <c r="A10" s="219"/>
      <c r="B10" s="219"/>
      <c r="C10" s="219"/>
      <c r="D10" s="219"/>
      <c r="E10" s="219"/>
      <c r="F10" s="219"/>
    </row>
    <row r="11" spans="1:6" ht="13.5" customHeight="1">
      <c r="A11" s="219"/>
      <c r="B11" s="219"/>
      <c r="C11" s="219"/>
      <c r="D11" s="219"/>
      <c r="E11" s="219"/>
      <c r="F11" s="219"/>
    </row>
    <row r="12" spans="1:6" ht="12.55">
      <c r="A12" s="219"/>
      <c r="B12" s="219"/>
      <c r="C12" s="219"/>
      <c r="D12" s="219"/>
      <c r="E12" s="219"/>
      <c r="F12" s="219"/>
    </row>
    <row r="13" spans="1:6" ht="13.5" customHeight="1">
      <c r="A13" s="219"/>
      <c r="B13" s="219"/>
      <c r="C13" s="219"/>
      <c r="D13" s="219"/>
      <c r="E13" s="219"/>
      <c r="F13" s="219"/>
    </row>
    <row r="14" spans="1:6" ht="13.5" customHeight="1">
      <c r="A14" s="219"/>
      <c r="B14" s="219"/>
      <c r="C14" s="219"/>
      <c r="D14" s="219"/>
      <c r="E14" s="219"/>
      <c r="F14" s="219"/>
    </row>
    <row r="15" spans="1:6" ht="12.55">
      <c r="A15" s="219"/>
      <c r="B15" s="219"/>
      <c r="C15" s="219"/>
      <c r="D15" s="219"/>
      <c r="E15" s="219"/>
      <c r="F15" s="219"/>
    </row>
    <row r="16" spans="1:6" ht="13.5" customHeight="1">
      <c r="A16" s="219"/>
      <c r="B16" s="219"/>
      <c r="C16" s="219"/>
      <c r="D16" s="219"/>
      <c r="E16" s="219"/>
      <c r="F16" s="219"/>
    </row>
    <row r="17" spans="1:6" ht="13.5" customHeight="1">
      <c r="A17" s="219"/>
      <c r="B17" s="219"/>
      <c r="C17" s="219"/>
      <c r="D17" s="219"/>
      <c r="E17" s="219"/>
      <c r="F17" s="219"/>
    </row>
    <row r="18" spans="1:6" ht="12.55">
      <c r="A18" s="219"/>
      <c r="B18" s="219"/>
      <c r="C18" s="219"/>
      <c r="D18" s="219"/>
      <c r="E18" s="219"/>
      <c r="F18" s="219"/>
    </row>
    <row r="19" spans="1:6" ht="12.55">
      <c r="A19" s="219"/>
      <c r="B19" s="219"/>
      <c r="C19" s="219"/>
      <c r="D19" s="219"/>
      <c r="E19" s="219"/>
      <c r="F19" s="219"/>
    </row>
    <row r="20" spans="1:6" ht="12.55">
      <c r="A20" s="219"/>
      <c r="B20" s="219"/>
      <c r="C20" s="219"/>
      <c r="D20" s="219"/>
      <c r="E20" s="219"/>
      <c r="F20" s="219"/>
    </row>
    <row r="21" spans="1:6" ht="12.55">
      <c r="A21" s="219"/>
      <c r="B21" s="219"/>
      <c r="C21" s="219"/>
      <c r="D21" s="219"/>
      <c r="E21" s="219"/>
      <c r="F21" s="219"/>
    </row>
    <row r="22" spans="1:6" ht="12.55">
      <c r="A22" s="219"/>
      <c r="B22" s="219"/>
      <c r="C22" s="219"/>
      <c r="D22" s="219"/>
      <c r="E22" s="219"/>
      <c r="F22" s="219"/>
    </row>
    <row r="23" spans="1:6" ht="12.55">
      <c r="A23" s="219"/>
      <c r="B23" s="219"/>
      <c r="C23" s="219"/>
      <c r="D23" s="219"/>
      <c r="E23" s="219"/>
      <c r="F23" s="219"/>
    </row>
    <row r="24" spans="1:6" ht="12.55">
      <c r="A24" s="219"/>
      <c r="B24" s="219"/>
      <c r="C24" s="219"/>
      <c r="D24" s="219"/>
      <c r="E24" s="219"/>
      <c r="F24" s="219"/>
    </row>
    <row r="25" spans="1:6" ht="12.55">
      <c r="A25" s="219"/>
      <c r="B25" s="219"/>
      <c r="C25" s="219"/>
      <c r="D25" s="219"/>
      <c r="E25" s="219"/>
      <c r="F25" s="219"/>
    </row>
    <row r="26" spans="1:6" ht="13.5" customHeight="1">
      <c r="A26" s="219"/>
      <c r="B26" s="219"/>
      <c r="C26" s="219"/>
      <c r="D26" s="219"/>
      <c r="E26" s="219"/>
      <c r="F26" s="219"/>
    </row>
    <row r="27" spans="1:6" ht="12.55">
      <c r="A27" s="219"/>
      <c r="B27" s="219"/>
      <c r="C27" s="219"/>
      <c r="D27" s="219"/>
      <c r="E27" s="219"/>
      <c r="F27" s="219"/>
    </row>
    <row r="28" spans="1:6" ht="12.55">
      <c r="A28" s="219"/>
      <c r="B28" s="219"/>
      <c r="C28" s="219"/>
      <c r="D28" s="219"/>
      <c r="E28" s="219"/>
      <c r="F28" s="219"/>
    </row>
    <row r="29" spans="1:6" ht="12.55">
      <c r="A29" s="219"/>
      <c r="B29" s="219"/>
      <c r="C29" s="219"/>
      <c r="D29" s="219"/>
      <c r="E29" s="219"/>
      <c r="F29" s="219"/>
    </row>
    <row r="30" spans="1:6" ht="12.55">
      <c r="A30" s="219"/>
      <c r="B30" s="219"/>
      <c r="C30" s="219"/>
      <c r="D30" s="219"/>
      <c r="E30" s="219"/>
      <c r="F30" s="219"/>
    </row>
    <row r="31" spans="1:6" ht="12.55">
      <c r="A31" s="219"/>
      <c r="B31" s="219"/>
      <c r="C31" s="219"/>
      <c r="D31" s="219"/>
      <c r="E31" s="219"/>
      <c r="F31" s="219"/>
    </row>
    <row r="32" spans="1:6" ht="12.55">
      <c r="A32" s="219"/>
      <c r="B32" s="219"/>
      <c r="C32" s="219"/>
      <c r="D32" s="219"/>
      <c r="E32" s="219"/>
      <c r="F32" s="219"/>
    </row>
    <row r="33" spans="1:6" ht="12.55">
      <c r="A33" s="219"/>
      <c r="B33" s="219"/>
      <c r="C33" s="219"/>
      <c r="D33" s="219"/>
      <c r="E33" s="219"/>
      <c r="F33" s="219"/>
    </row>
    <row r="34" spans="1:6" ht="12.55">
      <c r="A34" s="219"/>
      <c r="B34" s="219"/>
      <c r="C34" s="219"/>
      <c r="D34" s="219"/>
      <c r="E34" s="219"/>
      <c r="F34" s="219"/>
    </row>
    <row r="35" spans="1:6" ht="12.55">
      <c r="A35" s="219"/>
      <c r="B35" s="219"/>
      <c r="C35" s="219"/>
      <c r="D35" s="219"/>
      <c r="E35" s="219"/>
      <c r="F35" s="219"/>
    </row>
    <row r="36" spans="1:6" ht="12.55">
      <c r="A36" s="219"/>
      <c r="B36" s="219"/>
      <c r="C36" s="219"/>
      <c r="D36" s="219"/>
      <c r="E36" s="219"/>
      <c r="F36" s="219"/>
    </row>
    <row r="37" spans="1:6" ht="12.55">
      <c r="A37" s="219"/>
      <c r="B37" s="219"/>
      <c r="C37" s="219"/>
      <c r="D37" s="219"/>
      <c r="E37" s="219"/>
      <c r="F37" s="219"/>
    </row>
    <row r="38" spans="1:6" ht="12.55">
      <c r="A38" s="219"/>
      <c r="B38" s="219"/>
      <c r="C38" s="219"/>
      <c r="D38" s="219"/>
      <c r="E38" s="219"/>
      <c r="F38" s="219"/>
    </row>
    <row r="39" spans="1:6" ht="12.55">
      <c r="A39" s="219"/>
      <c r="B39" s="219"/>
      <c r="C39" s="219"/>
      <c r="D39" s="219"/>
      <c r="E39" s="219"/>
      <c r="F39" s="2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phuluc</vt:lpstr>
      <vt:lpstr>Att S8-12</vt:lpstr>
      <vt:lpstr>anex</vt:lpstr>
      <vt:lpstr>IN1</vt:lpstr>
      <vt:lpstr>PACK</vt:lpstr>
      <vt:lpstr>dieu chinh</vt:lpstr>
      <vt:lpstr>11</vt:lpstr>
      <vt:lpstr>Sheet3</vt:lpstr>
      <vt:lpstr>00000000</vt:lpstr>
      <vt:lpstr>10000000</vt:lpstr>
      <vt:lpstr>XXXXXXXX</vt:lpstr>
      <vt:lpstr>20000000</vt:lpstr>
      <vt:lpstr>XXXXXXX0</vt:lpstr>
      <vt:lpstr>XXXXXXX1</vt:lpstr>
      <vt:lpstr>30000000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2014-02-17T02:35:45Z</dcterms:created>
  <dcterms:modified xsi:type="dcterms:W3CDTF">2014-02-17T02:35:46Z</dcterms:modified>
</cp:coreProperties>
</file>